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vrhnika-my.sharepoint.com/personal/nika_kavkler_du-vrhnika_si/Documents/BACKUP dokumenti/JAVNA NAROČILA/LETO 2025/3-Sukcesivna dobava živil/"/>
    </mc:Choice>
  </mc:AlternateContent>
  <xr:revisionPtr revIDLastSave="0" documentId="8_{E96223E5-AC48-4968-A9D3-07C0B3FB02D4}" xr6:coauthVersionLast="47" xr6:coauthVersionMax="47" xr10:uidLastSave="{00000000-0000-0000-0000-000000000000}"/>
  <bookViews>
    <workbookView xWindow="-120" yWindow="-120" windowWidth="29040" windowHeight="15720" firstSheet="17" activeTab="29" xr2:uid="{7A79F841-57B7-4846-AD39-3F8879F0CBEF}"/>
  </bookViews>
  <sheets>
    <sheet name="1.sklop" sheetId="1" r:id="rId1"/>
    <sheet name="2.sklop" sheetId="2" r:id="rId2"/>
    <sheet name="3.sklop" sheetId="3" r:id="rId3"/>
    <sheet name="4.sklop" sheetId="4" r:id="rId4"/>
    <sheet name="5.sklop" sheetId="5" r:id="rId5"/>
    <sheet name="6.sklop" sheetId="40" r:id="rId6"/>
    <sheet name="7.sklop" sheetId="7" r:id="rId7"/>
    <sheet name="8.sklop" sheetId="8" r:id="rId8"/>
    <sheet name="9.sklop" sheetId="9" r:id="rId9"/>
    <sheet name="10.sklop" sheetId="36" r:id="rId10"/>
    <sheet name="11.sklop" sheetId="11" r:id="rId11"/>
    <sheet name="12.sklop" sheetId="12" r:id="rId12"/>
    <sheet name="13.sklop" sheetId="13" r:id="rId13"/>
    <sheet name="14.sklop" sheetId="14" r:id="rId14"/>
    <sheet name="15.sklop" sheetId="15" r:id="rId15"/>
    <sheet name="16.sklop" sheetId="16" r:id="rId16"/>
    <sheet name="17.sklop" sheetId="17" r:id="rId17"/>
    <sheet name="18.sklop" sheetId="18" r:id="rId18"/>
    <sheet name="19.sklop" sheetId="29" r:id="rId19"/>
    <sheet name="20.sklop" sheetId="20" r:id="rId20"/>
    <sheet name="21.sklop" sheetId="21" r:id="rId21"/>
    <sheet name="22.sklop" sheetId="23" r:id="rId22"/>
    <sheet name="23.sklop" sheetId="24" r:id="rId23"/>
    <sheet name="24.sklop" sheetId="25" r:id="rId24"/>
    <sheet name="25.sklop" sheetId="27" r:id="rId25"/>
    <sheet name="26.sklop" sheetId="26" r:id="rId26"/>
    <sheet name="27.sklop" sheetId="28" r:id="rId27"/>
    <sheet name="28.sklop" sheetId="22" r:id="rId28"/>
    <sheet name="29.sklop" sheetId="37" r:id="rId29"/>
    <sheet name="30.sklop" sheetId="38" r:id="rId30"/>
  </sheets>
  <definedNames>
    <definedName name="_xlnm.Print_Titles" localSheetId="0">'1.sklop'!$14:$16</definedName>
    <definedName name="_xlnm.Print_Titles" localSheetId="9">'10.sklop'!$12:$14</definedName>
    <definedName name="_xlnm.Print_Titles" localSheetId="10">'11.sklop'!$12:$14</definedName>
    <definedName name="_xlnm.Print_Titles" localSheetId="11">'12.sklop'!$14:$16</definedName>
    <definedName name="_xlnm.Print_Titles" localSheetId="13">'14.sklop'!$14:$16</definedName>
    <definedName name="_xlnm.Print_Titles" localSheetId="14">'15.sklop'!$14:$16</definedName>
    <definedName name="_xlnm.Print_Titles" localSheetId="16">'17.sklop'!$13:$15</definedName>
    <definedName name="_xlnm.Print_Titles" localSheetId="1">'2.sklop'!$14:$16</definedName>
    <definedName name="_xlnm.Print_Titles" localSheetId="20">'21.sklop'!$13:$15</definedName>
    <definedName name="_xlnm.Print_Titles" localSheetId="21">'22.sklop'!$14:$16</definedName>
    <definedName name="_xlnm.Print_Titles" localSheetId="26">'27.sklop'!$15:$17</definedName>
    <definedName name="_xlnm.Print_Titles" localSheetId="2">'3.sklop'!$14:$16</definedName>
    <definedName name="_xlnm.Print_Titles" localSheetId="5">'6.sklop'!$14:$16</definedName>
    <definedName name="_xlnm.Print_Titles" localSheetId="8">'9.sklop'!$12:$14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G20" i="2"/>
  <c r="G19" i="2"/>
  <c r="I101" i="14"/>
  <c r="H101" i="14"/>
  <c r="J101" i="14" s="1"/>
  <c r="G101" i="14"/>
  <c r="I100" i="14"/>
  <c r="H100" i="14"/>
  <c r="J100" i="14" s="1"/>
  <c r="G100" i="14"/>
  <c r="I99" i="14"/>
  <c r="H99" i="14"/>
  <c r="J99" i="14" s="1"/>
  <c r="G99" i="14"/>
  <c r="I98" i="14"/>
  <c r="H98" i="14"/>
  <c r="J98" i="14" s="1"/>
  <c r="G98" i="14"/>
  <c r="I97" i="14"/>
  <c r="H97" i="14"/>
  <c r="J97" i="14" s="1"/>
  <c r="G97" i="14"/>
  <c r="I18" i="21"/>
  <c r="H18" i="21"/>
  <c r="J18" i="21" s="1"/>
  <c r="G18" i="21"/>
  <c r="I17" i="21"/>
  <c r="H17" i="21"/>
  <c r="J17" i="21" s="1"/>
  <c r="G17" i="21"/>
  <c r="I33" i="28" l="1"/>
  <c r="H33" i="28"/>
  <c r="J33" i="28" s="1"/>
  <c r="G33" i="28"/>
  <c r="I16" i="25" l="1"/>
  <c r="I20" i="25"/>
  <c r="I21" i="25"/>
  <c r="I22" i="25"/>
  <c r="I23" i="25"/>
  <c r="I24" i="25"/>
  <c r="I25" i="25"/>
  <c r="H16" i="25"/>
  <c r="J16" i="25" s="1"/>
  <c r="H20" i="25"/>
  <c r="J20" i="25" s="1"/>
  <c r="H21" i="25"/>
  <c r="J21" i="25" s="1"/>
  <c r="H22" i="25"/>
  <c r="J22" i="25" s="1"/>
  <c r="H23" i="25"/>
  <c r="J23" i="25" s="1"/>
  <c r="H24" i="25"/>
  <c r="J24" i="25" s="1"/>
  <c r="G16" i="25"/>
  <c r="G20" i="25"/>
  <c r="G21" i="25"/>
  <c r="G22" i="25"/>
  <c r="G23" i="25"/>
  <c r="G26" i="25"/>
  <c r="H26" i="25"/>
  <c r="J26" i="25"/>
  <c r="I26" i="25"/>
  <c r="G24" i="18" l="1"/>
  <c r="H24" i="18"/>
  <c r="J24" i="18" s="1"/>
  <c r="I24" i="18"/>
  <c r="G23" i="18"/>
  <c r="H23" i="18"/>
  <c r="J23" i="18" s="1"/>
  <c r="I23" i="18"/>
  <c r="G22" i="18"/>
  <c r="H22" i="18"/>
  <c r="J22" i="18"/>
  <c r="I22" i="18"/>
  <c r="I42" i="40" l="1"/>
  <c r="H42" i="40"/>
  <c r="J42" i="40" s="1"/>
  <c r="G42" i="40"/>
  <c r="I41" i="40"/>
  <c r="H41" i="40"/>
  <c r="J41" i="40" s="1"/>
  <c r="G41" i="40"/>
  <c r="I40" i="40"/>
  <c r="H40" i="40"/>
  <c r="J40" i="40" s="1"/>
  <c r="G40" i="40"/>
  <c r="I39" i="40"/>
  <c r="H39" i="40"/>
  <c r="J39" i="40" s="1"/>
  <c r="G39" i="40"/>
  <c r="I38" i="40"/>
  <c r="H38" i="40"/>
  <c r="J38" i="40" s="1"/>
  <c r="G38" i="40"/>
  <c r="I37" i="40"/>
  <c r="H37" i="40"/>
  <c r="J37" i="40" s="1"/>
  <c r="G37" i="40"/>
  <c r="I36" i="40"/>
  <c r="H36" i="40"/>
  <c r="J36" i="40" s="1"/>
  <c r="G36" i="40"/>
  <c r="I35" i="40"/>
  <c r="H35" i="40"/>
  <c r="J35" i="40" s="1"/>
  <c r="G35" i="40"/>
  <c r="I34" i="40"/>
  <c r="H34" i="40"/>
  <c r="J34" i="40" s="1"/>
  <c r="G34" i="40"/>
  <c r="I33" i="40"/>
  <c r="H33" i="40"/>
  <c r="J33" i="40" s="1"/>
  <c r="G33" i="40"/>
  <c r="I32" i="40"/>
  <c r="H32" i="40"/>
  <c r="J32" i="40" s="1"/>
  <c r="G32" i="40"/>
  <c r="I31" i="40"/>
  <c r="H31" i="40"/>
  <c r="J31" i="40" s="1"/>
  <c r="G31" i="40"/>
  <c r="I30" i="40"/>
  <c r="H30" i="40"/>
  <c r="J30" i="40" s="1"/>
  <c r="G30" i="40"/>
  <c r="I29" i="40"/>
  <c r="H29" i="40"/>
  <c r="J29" i="40" s="1"/>
  <c r="G29" i="40"/>
  <c r="I28" i="40"/>
  <c r="H28" i="40"/>
  <c r="J28" i="40" s="1"/>
  <c r="G28" i="40"/>
  <c r="I27" i="40"/>
  <c r="H27" i="40"/>
  <c r="J27" i="40" s="1"/>
  <c r="G27" i="40"/>
  <c r="I26" i="40"/>
  <c r="H26" i="40"/>
  <c r="J26" i="40" s="1"/>
  <c r="G26" i="40"/>
  <c r="I25" i="40"/>
  <c r="H25" i="40"/>
  <c r="J25" i="40" s="1"/>
  <c r="G25" i="40"/>
  <c r="I24" i="40"/>
  <c r="H24" i="40"/>
  <c r="J24" i="40" s="1"/>
  <c r="G24" i="40"/>
  <c r="I23" i="40"/>
  <c r="H23" i="40"/>
  <c r="J23" i="40" s="1"/>
  <c r="G23" i="40"/>
  <c r="I22" i="40"/>
  <c r="H22" i="40"/>
  <c r="J22" i="40" s="1"/>
  <c r="G22" i="40"/>
  <c r="I21" i="40"/>
  <c r="H21" i="40"/>
  <c r="J21" i="40" s="1"/>
  <c r="G21" i="40"/>
  <c r="I20" i="40"/>
  <c r="H20" i="40"/>
  <c r="J20" i="40" s="1"/>
  <c r="G20" i="40"/>
  <c r="I19" i="40"/>
  <c r="H19" i="40"/>
  <c r="J19" i="40" s="1"/>
  <c r="G19" i="40"/>
  <c r="I18" i="40"/>
  <c r="H18" i="40"/>
  <c r="J18" i="40" s="1"/>
  <c r="G18" i="40"/>
  <c r="I17" i="40"/>
  <c r="H17" i="40"/>
  <c r="J17" i="40" s="1"/>
  <c r="G17" i="40"/>
  <c r="H43" i="40" l="1"/>
  <c r="I43" i="40"/>
  <c r="J43" i="40"/>
  <c r="G39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42" i="2"/>
  <c r="G4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H22" i="2"/>
  <c r="G22" i="2"/>
  <c r="H18" i="2"/>
  <c r="G18" i="2"/>
  <c r="H17" i="2"/>
  <c r="G17" i="2"/>
  <c r="I102" i="14" l="1"/>
  <c r="H102" i="14"/>
  <c r="J102" i="14" s="1"/>
  <c r="G102" i="14"/>
  <c r="G43" i="3" l="1"/>
  <c r="H43" i="3"/>
  <c r="J43" i="3" s="1"/>
  <c r="I43" i="3"/>
  <c r="G44" i="3"/>
  <c r="H44" i="3"/>
  <c r="J44" i="3" s="1"/>
  <c r="I44" i="3"/>
  <c r="G45" i="3"/>
  <c r="H45" i="3"/>
  <c r="J45" i="3" s="1"/>
  <c r="I45" i="3"/>
  <c r="G46" i="3"/>
  <c r="H46" i="3"/>
  <c r="J46" i="3" s="1"/>
  <c r="I46" i="3"/>
  <c r="G47" i="3"/>
  <c r="H47" i="3"/>
  <c r="J47" i="3" s="1"/>
  <c r="I47" i="3"/>
  <c r="G48" i="3"/>
  <c r="H48" i="3"/>
  <c r="J48" i="3" s="1"/>
  <c r="I48" i="3"/>
  <c r="G49" i="3"/>
  <c r="H49" i="3"/>
  <c r="J49" i="3" s="1"/>
  <c r="I49" i="3"/>
  <c r="G26" i="28"/>
  <c r="H26" i="28"/>
  <c r="J26" i="28" s="1"/>
  <c r="I26" i="28"/>
  <c r="G27" i="28"/>
  <c r="H27" i="28"/>
  <c r="J27" i="28" s="1"/>
  <c r="I27" i="28"/>
  <c r="G28" i="28"/>
  <c r="H28" i="28"/>
  <c r="J28" i="28" s="1"/>
  <c r="I28" i="28"/>
  <c r="G29" i="28"/>
  <c r="H29" i="28"/>
  <c r="J29" i="28" s="1"/>
  <c r="I29" i="28"/>
  <c r="G30" i="28"/>
  <c r="H30" i="28"/>
  <c r="J30" i="28" s="1"/>
  <c r="I30" i="28"/>
  <c r="G31" i="28"/>
  <c r="H31" i="28"/>
  <c r="J31" i="28" s="1"/>
  <c r="I31" i="28"/>
  <c r="G32" i="28"/>
  <c r="H32" i="28"/>
  <c r="J32" i="28" s="1"/>
  <c r="I32" i="28"/>
  <c r="G34" i="28"/>
  <c r="H34" i="28"/>
  <c r="J34" i="28" s="1"/>
  <c r="I34" i="28"/>
  <c r="H34" i="14"/>
  <c r="J34" i="14" s="1"/>
  <c r="H35" i="14"/>
  <c r="J35" i="14" s="1"/>
  <c r="H36" i="14"/>
  <c r="J36" i="14" s="1"/>
  <c r="H37" i="14"/>
  <c r="J37" i="14" s="1"/>
  <c r="H38" i="14"/>
  <c r="J38" i="14" s="1"/>
  <c r="H39" i="14"/>
  <c r="J39" i="14" s="1"/>
  <c r="H40" i="14"/>
  <c r="J40" i="14" s="1"/>
  <c r="G34" i="14"/>
  <c r="G35" i="14"/>
  <c r="G36" i="14"/>
  <c r="G37" i="14"/>
  <c r="G38" i="14"/>
  <c r="G39" i="14"/>
  <c r="G40" i="14"/>
  <c r="I35" i="14"/>
  <c r="I34" i="14"/>
  <c r="H68" i="14"/>
  <c r="J68" i="14" s="1"/>
  <c r="H69" i="14"/>
  <c r="J69" i="14" s="1"/>
  <c r="H70" i="14"/>
  <c r="J70" i="14" s="1"/>
  <c r="H71" i="14"/>
  <c r="J71" i="14" s="1"/>
  <c r="G68" i="14"/>
  <c r="G69" i="14"/>
  <c r="G70" i="14"/>
  <c r="G71" i="14"/>
  <c r="I68" i="14"/>
  <c r="I15" i="38" l="1"/>
  <c r="H15" i="38"/>
  <c r="J15" i="38" s="1"/>
  <c r="G15" i="38"/>
  <c r="I14" i="38"/>
  <c r="H14" i="38"/>
  <c r="J14" i="38" s="1"/>
  <c r="G14" i="38"/>
  <c r="I19" i="37"/>
  <c r="I20" i="37"/>
  <c r="I21" i="37"/>
  <c r="I22" i="37"/>
  <c r="H19" i="37"/>
  <c r="J19" i="37" s="1"/>
  <c r="H20" i="37"/>
  <c r="J20" i="37" s="1"/>
  <c r="H21" i="37"/>
  <c r="J21" i="37" s="1"/>
  <c r="H22" i="37"/>
  <c r="J22" i="37" s="1"/>
  <c r="G19" i="37"/>
  <c r="G20" i="37"/>
  <c r="G21" i="37"/>
  <c r="G22" i="37"/>
  <c r="I18" i="37"/>
  <c r="H18" i="37"/>
  <c r="J18" i="37" s="1"/>
  <c r="G18" i="37"/>
  <c r="I17" i="37"/>
  <c r="H17" i="37"/>
  <c r="J17" i="37" s="1"/>
  <c r="G17" i="37"/>
  <c r="I16" i="37"/>
  <c r="H16" i="37"/>
  <c r="J16" i="37" s="1"/>
  <c r="G16" i="37"/>
  <c r="I15" i="37"/>
  <c r="H15" i="37"/>
  <c r="J15" i="37" s="1"/>
  <c r="G15" i="37"/>
  <c r="I14" i="37"/>
  <c r="H14" i="37"/>
  <c r="J14" i="37" s="1"/>
  <c r="G14" i="37"/>
  <c r="I50" i="3"/>
  <c r="I51" i="3"/>
  <c r="H50" i="3"/>
  <c r="J50" i="3" s="1"/>
  <c r="H51" i="3"/>
  <c r="J51" i="3" s="1"/>
  <c r="G50" i="3"/>
  <c r="G51" i="3"/>
  <c r="I27" i="36"/>
  <c r="I28" i="36"/>
  <c r="I29" i="36"/>
  <c r="I30" i="36"/>
  <c r="I31" i="36"/>
  <c r="H27" i="36"/>
  <c r="J27" i="36" s="1"/>
  <c r="H28" i="36"/>
  <c r="J28" i="36" s="1"/>
  <c r="H29" i="36"/>
  <c r="J29" i="36" s="1"/>
  <c r="H30" i="36"/>
  <c r="J30" i="36" s="1"/>
  <c r="H31" i="36"/>
  <c r="J31" i="36" s="1"/>
  <c r="H32" i="36"/>
  <c r="J32" i="36" s="1"/>
  <c r="G27" i="36"/>
  <c r="G28" i="36"/>
  <c r="G29" i="36"/>
  <c r="G30" i="36"/>
  <c r="G31" i="36"/>
  <c r="G32" i="36"/>
  <c r="I38" i="36"/>
  <c r="H38" i="36"/>
  <c r="J38" i="36" s="1"/>
  <c r="G38" i="36"/>
  <c r="I37" i="36"/>
  <c r="H37" i="36"/>
  <c r="J37" i="36" s="1"/>
  <c r="G37" i="36"/>
  <c r="I36" i="36"/>
  <c r="H36" i="36"/>
  <c r="J36" i="36" s="1"/>
  <c r="G36" i="36"/>
  <c r="I35" i="36"/>
  <c r="H35" i="36"/>
  <c r="J35" i="36" s="1"/>
  <c r="G35" i="36"/>
  <c r="I34" i="36"/>
  <c r="H34" i="36"/>
  <c r="J34" i="36" s="1"/>
  <c r="G34" i="36"/>
  <c r="I33" i="36"/>
  <c r="H33" i="36"/>
  <c r="J33" i="36" s="1"/>
  <c r="G33" i="36"/>
  <c r="I32" i="36"/>
  <c r="I26" i="36"/>
  <c r="H26" i="36"/>
  <c r="J26" i="36" s="1"/>
  <c r="G26" i="36"/>
  <c r="I25" i="36"/>
  <c r="H25" i="36"/>
  <c r="J25" i="36" s="1"/>
  <c r="G25" i="36"/>
  <c r="I24" i="36"/>
  <c r="H24" i="36"/>
  <c r="J24" i="36" s="1"/>
  <c r="G24" i="36"/>
  <c r="I23" i="36"/>
  <c r="H23" i="36"/>
  <c r="J23" i="36" s="1"/>
  <c r="G23" i="36"/>
  <c r="I22" i="36"/>
  <c r="H22" i="36"/>
  <c r="J22" i="36" s="1"/>
  <c r="G22" i="36"/>
  <c r="I21" i="36"/>
  <c r="H21" i="36"/>
  <c r="J21" i="36" s="1"/>
  <c r="G21" i="36"/>
  <c r="I20" i="36"/>
  <c r="H20" i="36"/>
  <c r="J20" i="36" s="1"/>
  <c r="G20" i="36"/>
  <c r="I19" i="36"/>
  <c r="H19" i="36"/>
  <c r="J19" i="36" s="1"/>
  <c r="G19" i="36"/>
  <c r="I18" i="36"/>
  <c r="H18" i="36"/>
  <c r="J18" i="36" s="1"/>
  <c r="G18" i="36"/>
  <c r="I17" i="36"/>
  <c r="H17" i="36"/>
  <c r="J17" i="36" s="1"/>
  <c r="G17" i="36"/>
  <c r="I16" i="36"/>
  <c r="H16" i="36"/>
  <c r="J16" i="36" s="1"/>
  <c r="G16" i="36"/>
  <c r="I15" i="36"/>
  <c r="H15" i="36"/>
  <c r="J15" i="36" s="1"/>
  <c r="G15" i="36"/>
  <c r="J35" i="2"/>
  <c r="I35" i="2"/>
  <c r="J36" i="2"/>
  <c r="I36" i="2"/>
  <c r="J37" i="2"/>
  <c r="I37" i="2"/>
  <c r="H38" i="2"/>
  <c r="J38" i="2" s="1"/>
  <c r="I38" i="2"/>
  <c r="G38" i="2"/>
  <c r="I17" i="29"/>
  <c r="I18" i="29"/>
  <c r="I19" i="29"/>
  <c r="I20" i="29"/>
  <c r="I21" i="29"/>
  <c r="I16" i="29"/>
  <c r="I15" i="22"/>
  <c r="I16" i="22"/>
  <c r="I17" i="22"/>
  <c r="I18" i="22"/>
  <c r="I19" i="22"/>
  <c r="I14" i="22"/>
  <c r="I19" i="28"/>
  <c r="I20" i="28"/>
  <c r="I21" i="28"/>
  <c r="I22" i="28"/>
  <c r="I23" i="28"/>
  <c r="I24" i="28"/>
  <c r="I25" i="28"/>
  <c r="I18" i="28"/>
  <c r="I17" i="26"/>
  <c r="I16" i="26"/>
  <c r="I17" i="27"/>
  <c r="I16" i="27"/>
  <c r="I17" i="25"/>
  <c r="I18" i="25"/>
  <c r="I19" i="25"/>
  <c r="I27" i="25"/>
  <c r="I18" i="24"/>
  <c r="I19" i="24"/>
  <c r="I20" i="24"/>
  <c r="I21" i="24"/>
  <c r="I22" i="24"/>
  <c r="I23" i="24"/>
  <c r="I24" i="24"/>
  <c r="I25" i="24"/>
  <c r="I26" i="24"/>
  <c r="I17" i="24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17" i="23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16" i="21"/>
  <c r="I17" i="20"/>
  <c r="I18" i="20"/>
  <c r="I19" i="20"/>
  <c r="I20" i="20"/>
  <c r="I16" i="20"/>
  <c r="I17" i="18"/>
  <c r="I18" i="18"/>
  <c r="I19" i="18"/>
  <c r="I20" i="18"/>
  <c r="I21" i="18"/>
  <c r="I25" i="18"/>
  <c r="I16" i="18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16" i="17"/>
  <c r="I18" i="16"/>
  <c r="I19" i="16"/>
  <c r="I20" i="16"/>
  <c r="I21" i="16"/>
  <c r="I22" i="16"/>
  <c r="I23" i="16"/>
  <c r="I24" i="16"/>
  <c r="I25" i="16"/>
  <c r="I17" i="16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17" i="15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103" i="14"/>
  <c r="I17" i="14"/>
  <c r="I18" i="13"/>
  <c r="I19" i="13" s="1"/>
  <c r="I18" i="12"/>
  <c r="I19" i="12"/>
  <c r="I20" i="12"/>
  <c r="I21" i="12"/>
  <c r="I17" i="12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16" i="11"/>
  <c r="I17" i="11"/>
  <c r="I18" i="11"/>
  <c r="I15" i="11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15" i="9"/>
  <c r="I17" i="8"/>
  <c r="I18" i="8"/>
  <c r="I19" i="8"/>
  <c r="I20" i="8"/>
  <c r="I21" i="8"/>
  <c r="I22" i="8"/>
  <c r="I23" i="8"/>
  <c r="I24" i="8"/>
  <c r="I25" i="8"/>
  <c r="I26" i="8"/>
  <c r="I27" i="8"/>
  <c r="I19" i="7"/>
  <c r="I20" i="7"/>
  <c r="I21" i="7"/>
  <c r="I18" i="7"/>
  <c r="I18" i="5"/>
  <c r="I19" i="5"/>
  <c r="I20" i="5"/>
  <c r="I17" i="5"/>
  <c r="I18" i="4"/>
  <c r="I19" i="4"/>
  <c r="I20" i="4"/>
  <c r="I21" i="4"/>
  <c r="I22" i="4"/>
  <c r="I23" i="4"/>
  <c r="I24" i="4"/>
  <c r="I17" i="4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17" i="3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9" i="2"/>
  <c r="I41" i="2"/>
  <c r="I42" i="2"/>
  <c r="I40" i="2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17" i="1"/>
  <c r="H21" i="29"/>
  <c r="J21" i="29" s="1"/>
  <c r="G21" i="29"/>
  <c r="H20" i="29"/>
  <c r="J20" i="29" s="1"/>
  <c r="G20" i="29"/>
  <c r="H19" i="29"/>
  <c r="J19" i="29" s="1"/>
  <c r="G19" i="29"/>
  <c r="H18" i="29"/>
  <c r="J18" i="29" s="1"/>
  <c r="G18" i="29"/>
  <c r="H17" i="29"/>
  <c r="J17" i="29" s="1"/>
  <c r="G17" i="29"/>
  <c r="H16" i="29"/>
  <c r="J16" i="29" s="1"/>
  <c r="G16" i="29"/>
  <c r="H25" i="28"/>
  <c r="J25" i="28" s="1"/>
  <c r="G25" i="28"/>
  <c r="H24" i="28"/>
  <c r="J24" i="28" s="1"/>
  <c r="G24" i="28"/>
  <c r="H23" i="28"/>
  <c r="J23" i="28" s="1"/>
  <c r="G23" i="28"/>
  <c r="H22" i="28"/>
  <c r="J22" i="28" s="1"/>
  <c r="G22" i="28"/>
  <c r="H21" i="28"/>
  <c r="J21" i="28" s="1"/>
  <c r="G21" i="28"/>
  <c r="H20" i="28"/>
  <c r="J20" i="28" s="1"/>
  <c r="G20" i="28"/>
  <c r="H19" i="28"/>
  <c r="J19" i="28" s="1"/>
  <c r="G19" i="28"/>
  <c r="H18" i="28"/>
  <c r="J18" i="28" s="1"/>
  <c r="G18" i="28"/>
  <c r="H17" i="27"/>
  <c r="J17" i="27" s="1"/>
  <c r="G17" i="27"/>
  <c r="H16" i="27"/>
  <c r="J16" i="27" s="1"/>
  <c r="G16" i="27"/>
  <c r="H17" i="26"/>
  <c r="J17" i="26" s="1"/>
  <c r="G17" i="26"/>
  <c r="H16" i="26"/>
  <c r="J16" i="26" s="1"/>
  <c r="G16" i="26"/>
  <c r="H27" i="25"/>
  <c r="J27" i="25" s="1"/>
  <c r="G27" i="25"/>
  <c r="H25" i="25"/>
  <c r="J25" i="25" s="1"/>
  <c r="G25" i="25"/>
  <c r="G24" i="25"/>
  <c r="H19" i="25"/>
  <c r="J19" i="25" s="1"/>
  <c r="G19" i="25"/>
  <c r="H18" i="25"/>
  <c r="J18" i="25" s="1"/>
  <c r="G18" i="25"/>
  <c r="H17" i="25"/>
  <c r="J17" i="25" s="1"/>
  <c r="G17" i="25"/>
  <c r="H26" i="24"/>
  <c r="J26" i="24" s="1"/>
  <c r="G26" i="24"/>
  <c r="H25" i="24"/>
  <c r="J25" i="24" s="1"/>
  <c r="G25" i="24"/>
  <c r="H24" i="24"/>
  <c r="J24" i="24" s="1"/>
  <c r="G24" i="24"/>
  <c r="H23" i="24"/>
  <c r="J23" i="24" s="1"/>
  <c r="G23" i="24"/>
  <c r="H22" i="24"/>
  <c r="J22" i="24" s="1"/>
  <c r="G22" i="24"/>
  <c r="H21" i="24"/>
  <c r="J21" i="24" s="1"/>
  <c r="G21" i="24"/>
  <c r="H20" i="24"/>
  <c r="J20" i="24" s="1"/>
  <c r="G20" i="24"/>
  <c r="H19" i="24"/>
  <c r="J19" i="24" s="1"/>
  <c r="G19" i="24"/>
  <c r="H18" i="24"/>
  <c r="J18" i="24" s="1"/>
  <c r="G18" i="24"/>
  <c r="H17" i="24"/>
  <c r="J17" i="24" s="1"/>
  <c r="G17" i="24"/>
  <c r="H30" i="23"/>
  <c r="J30" i="23" s="1"/>
  <c r="G30" i="23"/>
  <c r="H29" i="23"/>
  <c r="J29" i="23" s="1"/>
  <c r="G29" i="23"/>
  <c r="H28" i="23"/>
  <c r="J28" i="23" s="1"/>
  <c r="G28" i="23"/>
  <c r="H27" i="23"/>
  <c r="J27" i="23" s="1"/>
  <c r="G27" i="23"/>
  <c r="H26" i="23"/>
  <c r="J26" i="23" s="1"/>
  <c r="G26" i="23"/>
  <c r="H25" i="23"/>
  <c r="J25" i="23" s="1"/>
  <c r="G25" i="23"/>
  <c r="H24" i="23"/>
  <c r="J24" i="23" s="1"/>
  <c r="G24" i="23"/>
  <c r="H23" i="23"/>
  <c r="J23" i="23" s="1"/>
  <c r="G23" i="23"/>
  <c r="H22" i="23"/>
  <c r="J22" i="23" s="1"/>
  <c r="G22" i="23"/>
  <c r="H21" i="23"/>
  <c r="J21" i="23" s="1"/>
  <c r="G21" i="23"/>
  <c r="H20" i="23"/>
  <c r="J20" i="23" s="1"/>
  <c r="G20" i="23"/>
  <c r="H19" i="23"/>
  <c r="J19" i="23" s="1"/>
  <c r="G19" i="23"/>
  <c r="H18" i="23"/>
  <c r="J18" i="23" s="1"/>
  <c r="G18" i="23"/>
  <c r="H17" i="23"/>
  <c r="J17" i="23" s="1"/>
  <c r="G17" i="23"/>
  <c r="H19" i="22"/>
  <c r="J19" i="22" s="1"/>
  <c r="G19" i="22"/>
  <c r="H18" i="22"/>
  <c r="J18" i="22" s="1"/>
  <c r="G18" i="22"/>
  <c r="H17" i="22"/>
  <c r="J17" i="22" s="1"/>
  <c r="G17" i="22"/>
  <c r="H16" i="22"/>
  <c r="J16" i="22" s="1"/>
  <c r="G16" i="22"/>
  <c r="H15" i="22"/>
  <c r="J15" i="22" s="1"/>
  <c r="G15" i="22"/>
  <c r="H14" i="22"/>
  <c r="J14" i="22" s="1"/>
  <c r="G14" i="22"/>
  <c r="H36" i="21"/>
  <c r="J36" i="21" s="1"/>
  <c r="G36" i="21"/>
  <c r="H35" i="21"/>
  <c r="J35" i="21" s="1"/>
  <c r="G35" i="21"/>
  <c r="H34" i="21"/>
  <c r="J34" i="21" s="1"/>
  <c r="G34" i="21"/>
  <c r="H33" i="21"/>
  <c r="J33" i="21" s="1"/>
  <c r="G33" i="21"/>
  <c r="H32" i="21"/>
  <c r="J32" i="21" s="1"/>
  <c r="G32" i="21"/>
  <c r="H31" i="21"/>
  <c r="J31" i="21" s="1"/>
  <c r="G31" i="21"/>
  <c r="H30" i="21"/>
  <c r="J30" i="21" s="1"/>
  <c r="G30" i="21"/>
  <c r="H29" i="21"/>
  <c r="J29" i="21" s="1"/>
  <c r="G29" i="21"/>
  <c r="H28" i="21"/>
  <c r="J28" i="21" s="1"/>
  <c r="G28" i="21"/>
  <c r="H27" i="21"/>
  <c r="J27" i="21" s="1"/>
  <c r="G27" i="21"/>
  <c r="H26" i="21"/>
  <c r="J26" i="21" s="1"/>
  <c r="G26" i="21"/>
  <c r="H25" i="21"/>
  <c r="J25" i="21" s="1"/>
  <c r="G25" i="21"/>
  <c r="H24" i="21"/>
  <c r="J24" i="21" s="1"/>
  <c r="G24" i="21"/>
  <c r="H23" i="21"/>
  <c r="J23" i="21" s="1"/>
  <c r="G23" i="21"/>
  <c r="H22" i="21"/>
  <c r="J22" i="21" s="1"/>
  <c r="G22" i="21"/>
  <c r="H21" i="21"/>
  <c r="J21" i="21" s="1"/>
  <c r="G21" i="21"/>
  <c r="H20" i="21"/>
  <c r="J20" i="21" s="1"/>
  <c r="G20" i="21"/>
  <c r="H19" i="21"/>
  <c r="J19" i="21" s="1"/>
  <c r="G19" i="21"/>
  <c r="H16" i="21"/>
  <c r="J16" i="21" s="1"/>
  <c r="G16" i="21"/>
  <c r="H20" i="20"/>
  <c r="J20" i="20" s="1"/>
  <c r="G20" i="20"/>
  <c r="H19" i="20"/>
  <c r="J19" i="20" s="1"/>
  <c r="G19" i="20"/>
  <c r="H18" i="20"/>
  <c r="J18" i="20" s="1"/>
  <c r="G18" i="20"/>
  <c r="H17" i="20"/>
  <c r="J17" i="20" s="1"/>
  <c r="G17" i="20"/>
  <c r="H16" i="20"/>
  <c r="J16" i="20" s="1"/>
  <c r="G16" i="20"/>
  <c r="H25" i="18"/>
  <c r="J25" i="18" s="1"/>
  <c r="G25" i="18"/>
  <c r="H21" i="18"/>
  <c r="J21" i="18" s="1"/>
  <c r="G21" i="18"/>
  <c r="H20" i="18"/>
  <c r="J20" i="18" s="1"/>
  <c r="G20" i="18"/>
  <c r="H19" i="18"/>
  <c r="J19" i="18" s="1"/>
  <c r="G19" i="18"/>
  <c r="H18" i="18"/>
  <c r="J18" i="18" s="1"/>
  <c r="G18" i="18"/>
  <c r="H17" i="18"/>
  <c r="J17" i="18" s="1"/>
  <c r="G17" i="18"/>
  <c r="H16" i="18"/>
  <c r="J16" i="18" s="1"/>
  <c r="G16" i="18"/>
  <c r="H45" i="17"/>
  <c r="J45" i="17" s="1"/>
  <c r="G45" i="17"/>
  <c r="H44" i="17"/>
  <c r="J44" i="17" s="1"/>
  <c r="G44" i="17"/>
  <c r="H43" i="17"/>
  <c r="J43" i="17" s="1"/>
  <c r="G43" i="17"/>
  <c r="H42" i="17"/>
  <c r="J42" i="17" s="1"/>
  <c r="G42" i="17"/>
  <c r="H41" i="17"/>
  <c r="J41" i="17" s="1"/>
  <c r="G41" i="17"/>
  <c r="H40" i="17"/>
  <c r="J40" i="17" s="1"/>
  <c r="G40" i="17"/>
  <c r="H39" i="17"/>
  <c r="J39" i="17" s="1"/>
  <c r="G39" i="17"/>
  <c r="H38" i="17"/>
  <c r="J38" i="17" s="1"/>
  <c r="G38" i="17"/>
  <c r="H37" i="17"/>
  <c r="J37" i="17" s="1"/>
  <c r="G37" i="17"/>
  <c r="H36" i="17"/>
  <c r="J36" i="17" s="1"/>
  <c r="G36" i="17"/>
  <c r="H35" i="17"/>
  <c r="J35" i="17" s="1"/>
  <c r="G35" i="17"/>
  <c r="H34" i="17"/>
  <c r="J34" i="17" s="1"/>
  <c r="G34" i="17"/>
  <c r="H33" i="17"/>
  <c r="J33" i="17" s="1"/>
  <c r="G33" i="17"/>
  <c r="H32" i="17"/>
  <c r="J32" i="17" s="1"/>
  <c r="G32" i="17"/>
  <c r="H31" i="17"/>
  <c r="J31" i="17" s="1"/>
  <c r="G31" i="17"/>
  <c r="H30" i="17"/>
  <c r="J30" i="17" s="1"/>
  <c r="G30" i="17"/>
  <c r="H29" i="17"/>
  <c r="J29" i="17" s="1"/>
  <c r="G29" i="17"/>
  <c r="H28" i="17"/>
  <c r="J28" i="17" s="1"/>
  <c r="G28" i="17"/>
  <c r="H27" i="17"/>
  <c r="J27" i="17" s="1"/>
  <c r="G27" i="17"/>
  <c r="H26" i="17"/>
  <c r="J26" i="17" s="1"/>
  <c r="G26" i="17"/>
  <c r="H25" i="17"/>
  <c r="J25" i="17" s="1"/>
  <c r="G25" i="17"/>
  <c r="H24" i="17"/>
  <c r="J24" i="17" s="1"/>
  <c r="G24" i="17"/>
  <c r="H23" i="17"/>
  <c r="J23" i="17" s="1"/>
  <c r="G23" i="17"/>
  <c r="H22" i="17"/>
  <c r="J22" i="17" s="1"/>
  <c r="G22" i="17"/>
  <c r="H21" i="17"/>
  <c r="J21" i="17" s="1"/>
  <c r="G21" i="17"/>
  <c r="H20" i="17"/>
  <c r="J20" i="17" s="1"/>
  <c r="G20" i="17"/>
  <c r="H19" i="17"/>
  <c r="J19" i="17" s="1"/>
  <c r="G19" i="17"/>
  <c r="H18" i="17"/>
  <c r="J18" i="17" s="1"/>
  <c r="G18" i="17"/>
  <c r="H17" i="17"/>
  <c r="J17" i="17" s="1"/>
  <c r="G17" i="17"/>
  <c r="H16" i="17"/>
  <c r="J16" i="17" s="1"/>
  <c r="G16" i="17"/>
  <c r="H25" i="16"/>
  <c r="J25" i="16" s="1"/>
  <c r="G25" i="16"/>
  <c r="H24" i="16"/>
  <c r="J24" i="16" s="1"/>
  <c r="G24" i="16"/>
  <c r="H23" i="16"/>
  <c r="J23" i="16" s="1"/>
  <c r="G23" i="16"/>
  <c r="H22" i="16"/>
  <c r="J22" i="16" s="1"/>
  <c r="G22" i="16"/>
  <c r="H21" i="16"/>
  <c r="J21" i="16" s="1"/>
  <c r="G21" i="16"/>
  <c r="H20" i="16"/>
  <c r="J20" i="16" s="1"/>
  <c r="G20" i="16"/>
  <c r="H19" i="16"/>
  <c r="J19" i="16" s="1"/>
  <c r="G19" i="16"/>
  <c r="H18" i="16"/>
  <c r="J18" i="16" s="1"/>
  <c r="G18" i="16"/>
  <c r="H17" i="16"/>
  <c r="J17" i="16" s="1"/>
  <c r="G17" i="16"/>
  <c r="H42" i="15"/>
  <c r="J42" i="15" s="1"/>
  <c r="G42" i="15"/>
  <c r="H41" i="15"/>
  <c r="J41" i="15" s="1"/>
  <c r="G41" i="15"/>
  <c r="H40" i="15"/>
  <c r="J40" i="15" s="1"/>
  <c r="G40" i="15"/>
  <c r="H39" i="15"/>
  <c r="J39" i="15" s="1"/>
  <c r="G39" i="15"/>
  <c r="H38" i="15"/>
  <c r="J38" i="15" s="1"/>
  <c r="G38" i="15"/>
  <c r="H37" i="15"/>
  <c r="J37" i="15" s="1"/>
  <c r="G37" i="15"/>
  <c r="H36" i="15"/>
  <c r="J36" i="15" s="1"/>
  <c r="G36" i="15"/>
  <c r="H35" i="15"/>
  <c r="J35" i="15" s="1"/>
  <c r="G35" i="15"/>
  <c r="H34" i="15"/>
  <c r="J34" i="15" s="1"/>
  <c r="G34" i="15"/>
  <c r="H33" i="15"/>
  <c r="J33" i="15" s="1"/>
  <c r="G33" i="15"/>
  <c r="H32" i="15"/>
  <c r="J32" i="15" s="1"/>
  <c r="G32" i="15"/>
  <c r="H31" i="15"/>
  <c r="J31" i="15" s="1"/>
  <c r="G31" i="15"/>
  <c r="H30" i="15"/>
  <c r="J30" i="15" s="1"/>
  <c r="G30" i="15"/>
  <c r="H29" i="15"/>
  <c r="J29" i="15" s="1"/>
  <c r="G29" i="15"/>
  <c r="H28" i="15"/>
  <c r="J28" i="15" s="1"/>
  <c r="G28" i="15"/>
  <c r="H27" i="15"/>
  <c r="J27" i="15" s="1"/>
  <c r="G27" i="15"/>
  <c r="H26" i="15"/>
  <c r="J26" i="15" s="1"/>
  <c r="G26" i="15"/>
  <c r="H25" i="15"/>
  <c r="J25" i="15" s="1"/>
  <c r="G25" i="15"/>
  <c r="H24" i="15"/>
  <c r="J24" i="15" s="1"/>
  <c r="G24" i="15"/>
  <c r="H23" i="15"/>
  <c r="J23" i="15" s="1"/>
  <c r="G23" i="15"/>
  <c r="H22" i="15"/>
  <c r="J22" i="15" s="1"/>
  <c r="G22" i="15"/>
  <c r="H21" i="15"/>
  <c r="J21" i="15" s="1"/>
  <c r="G21" i="15"/>
  <c r="H20" i="15"/>
  <c r="J20" i="15" s="1"/>
  <c r="G20" i="15"/>
  <c r="H19" i="15"/>
  <c r="J19" i="15" s="1"/>
  <c r="G19" i="15"/>
  <c r="H18" i="15"/>
  <c r="J18" i="15" s="1"/>
  <c r="G18" i="15"/>
  <c r="H17" i="15"/>
  <c r="J17" i="15" s="1"/>
  <c r="G17" i="15"/>
  <c r="H103" i="14"/>
  <c r="J103" i="14" s="1"/>
  <c r="G103" i="14"/>
  <c r="H96" i="14"/>
  <c r="J96" i="14" s="1"/>
  <c r="G96" i="14"/>
  <c r="H95" i="14"/>
  <c r="J95" i="14" s="1"/>
  <c r="G95" i="14"/>
  <c r="H94" i="14"/>
  <c r="J94" i="14" s="1"/>
  <c r="G94" i="14"/>
  <c r="H93" i="14"/>
  <c r="J93" i="14" s="1"/>
  <c r="G93" i="14"/>
  <c r="H92" i="14"/>
  <c r="J92" i="14" s="1"/>
  <c r="G92" i="14"/>
  <c r="H91" i="14"/>
  <c r="J91" i="14" s="1"/>
  <c r="G91" i="14"/>
  <c r="H90" i="14"/>
  <c r="J90" i="14" s="1"/>
  <c r="G90" i="14"/>
  <c r="H89" i="14"/>
  <c r="J89" i="14" s="1"/>
  <c r="G89" i="14"/>
  <c r="H88" i="14"/>
  <c r="J88" i="14" s="1"/>
  <c r="G88" i="14"/>
  <c r="H87" i="14"/>
  <c r="J87" i="14" s="1"/>
  <c r="G87" i="14"/>
  <c r="H86" i="14"/>
  <c r="J86" i="14" s="1"/>
  <c r="G86" i="14"/>
  <c r="H85" i="14"/>
  <c r="J85" i="14" s="1"/>
  <c r="G85" i="14"/>
  <c r="H84" i="14"/>
  <c r="J84" i="14" s="1"/>
  <c r="G84" i="14"/>
  <c r="H83" i="14"/>
  <c r="J83" i="14" s="1"/>
  <c r="G83" i="14"/>
  <c r="H82" i="14"/>
  <c r="J82" i="14" s="1"/>
  <c r="G82" i="14"/>
  <c r="H81" i="14"/>
  <c r="J81" i="14" s="1"/>
  <c r="G81" i="14"/>
  <c r="H80" i="14"/>
  <c r="J80" i="14" s="1"/>
  <c r="G80" i="14"/>
  <c r="H79" i="14"/>
  <c r="J79" i="14" s="1"/>
  <c r="G79" i="14"/>
  <c r="H78" i="14"/>
  <c r="J78" i="14" s="1"/>
  <c r="G78" i="14"/>
  <c r="H77" i="14"/>
  <c r="J77" i="14" s="1"/>
  <c r="G77" i="14"/>
  <c r="H76" i="14"/>
  <c r="J76" i="14" s="1"/>
  <c r="G76" i="14"/>
  <c r="H75" i="14"/>
  <c r="J75" i="14" s="1"/>
  <c r="G75" i="14"/>
  <c r="H74" i="14"/>
  <c r="J74" i="14" s="1"/>
  <c r="G74" i="14"/>
  <c r="H73" i="14"/>
  <c r="J73" i="14" s="1"/>
  <c r="G73" i="14"/>
  <c r="H72" i="14"/>
  <c r="J72" i="14" s="1"/>
  <c r="G72" i="14"/>
  <c r="H67" i="14"/>
  <c r="J67" i="14" s="1"/>
  <c r="G67" i="14"/>
  <c r="H66" i="14"/>
  <c r="J66" i="14" s="1"/>
  <c r="G66" i="14"/>
  <c r="H65" i="14"/>
  <c r="J65" i="14" s="1"/>
  <c r="G65" i="14"/>
  <c r="H64" i="14"/>
  <c r="J64" i="14" s="1"/>
  <c r="G64" i="14"/>
  <c r="H63" i="14"/>
  <c r="J63" i="14" s="1"/>
  <c r="G63" i="14"/>
  <c r="H62" i="14"/>
  <c r="J62" i="14" s="1"/>
  <c r="G62" i="14"/>
  <c r="H61" i="14"/>
  <c r="J61" i="14" s="1"/>
  <c r="G61" i="14"/>
  <c r="H60" i="14"/>
  <c r="J60" i="14" s="1"/>
  <c r="G60" i="14"/>
  <c r="H59" i="14"/>
  <c r="J59" i="14" s="1"/>
  <c r="G59" i="14"/>
  <c r="H58" i="14"/>
  <c r="J58" i="14" s="1"/>
  <c r="G58" i="14"/>
  <c r="H57" i="14"/>
  <c r="J57" i="14" s="1"/>
  <c r="G57" i="14"/>
  <c r="H56" i="14"/>
  <c r="J56" i="14" s="1"/>
  <c r="G56" i="14"/>
  <c r="H55" i="14"/>
  <c r="J55" i="14" s="1"/>
  <c r="G55" i="14"/>
  <c r="H54" i="14"/>
  <c r="J54" i="14" s="1"/>
  <c r="G54" i="14"/>
  <c r="H53" i="14"/>
  <c r="J53" i="14" s="1"/>
  <c r="G53" i="14"/>
  <c r="H52" i="14"/>
  <c r="J52" i="14" s="1"/>
  <c r="G52" i="14"/>
  <c r="H51" i="14"/>
  <c r="J51" i="14" s="1"/>
  <c r="G51" i="14"/>
  <c r="H50" i="14"/>
  <c r="J50" i="14" s="1"/>
  <c r="G50" i="14"/>
  <c r="H49" i="14"/>
  <c r="J49" i="14" s="1"/>
  <c r="G49" i="14"/>
  <c r="H48" i="14"/>
  <c r="J48" i="14" s="1"/>
  <c r="G48" i="14"/>
  <c r="H47" i="14"/>
  <c r="J47" i="14" s="1"/>
  <c r="G47" i="14"/>
  <c r="H46" i="14"/>
  <c r="J46" i="14" s="1"/>
  <c r="G46" i="14"/>
  <c r="H45" i="14"/>
  <c r="J45" i="14" s="1"/>
  <c r="G45" i="14"/>
  <c r="H44" i="14"/>
  <c r="J44" i="14" s="1"/>
  <c r="G44" i="14"/>
  <c r="H43" i="14"/>
  <c r="J43" i="14" s="1"/>
  <c r="G43" i="14"/>
  <c r="H42" i="14"/>
  <c r="J42" i="14" s="1"/>
  <c r="G42" i="14"/>
  <c r="H41" i="14"/>
  <c r="J41" i="14" s="1"/>
  <c r="G41" i="14"/>
  <c r="H33" i="14"/>
  <c r="J33" i="14" s="1"/>
  <c r="G33" i="14"/>
  <c r="H32" i="14"/>
  <c r="J32" i="14" s="1"/>
  <c r="G32" i="14"/>
  <c r="H31" i="14"/>
  <c r="J31" i="14" s="1"/>
  <c r="G31" i="14"/>
  <c r="H30" i="14"/>
  <c r="J30" i="14" s="1"/>
  <c r="G30" i="14"/>
  <c r="H29" i="14"/>
  <c r="J29" i="14" s="1"/>
  <c r="G29" i="14"/>
  <c r="H28" i="14"/>
  <c r="J28" i="14" s="1"/>
  <c r="G28" i="14"/>
  <c r="H27" i="14"/>
  <c r="J27" i="14" s="1"/>
  <c r="G27" i="14"/>
  <c r="H26" i="14"/>
  <c r="J26" i="14" s="1"/>
  <c r="G26" i="14"/>
  <c r="H25" i="14"/>
  <c r="J25" i="14" s="1"/>
  <c r="G25" i="14"/>
  <c r="H24" i="14"/>
  <c r="J24" i="14" s="1"/>
  <c r="G24" i="14"/>
  <c r="H23" i="14"/>
  <c r="J23" i="14" s="1"/>
  <c r="G23" i="14"/>
  <c r="H22" i="14"/>
  <c r="J22" i="14" s="1"/>
  <c r="G22" i="14"/>
  <c r="H21" i="14"/>
  <c r="J21" i="14" s="1"/>
  <c r="G21" i="14"/>
  <c r="H20" i="14"/>
  <c r="J20" i="14" s="1"/>
  <c r="G20" i="14"/>
  <c r="H19" i="14"/>
  <c r="J19" i="14" s="1"/>
  <c r="G19" i="14"/>
  <c r="H18" i="14"/>
  <c r="J18" i="14" s="1"/>
  <c r="G18" i="14"/>
  <c r="H17" i="14"/>
  <c r="J17" i="14" s="1"/>
  <c r="G17" i="14"/>
  <c r="H18" i="13"/>
  <c r="J18" i="13" s="1"/>
  <c r="J19" i="13" s="1"/>
  <c r="G18" i="13"/>
  <c r="H21" i="12"/>
  <c r="J21" i="12" s="1"/>
  <c r="G21" i="12"/>
  <c r="H20" i="12"/>
  <c r="J20" i="12" s="1"/>
  <c r="G20" i="12"/>
  <c r="H19" i="12"/>
  <c r="J19" i="12" s="1"/>
  <c r="G19" i="12"/>
  <c r="H18" i="12"/>
  <c r="J18" i="12" s="1"/>
  <c r="G18" i="12"/>
  <c r="H17" i="12"/>
  <c r="J17" i="12" s="1"/>
  <c r="G17" i="12"/>
  <c r="H36" i="11"/>
  <c r="J36" i="11" s="1"/>
  <c r="G36" i="11"/>
  <c r="H35" i="11"/>
  <c r="J35" i="11" s="1"/>
  <c r="G35" i="11"/>
  <c r="H34" i="11"/>
  <c r="J34" i="11" s="1"/>
  <c r="G34" i="11"/>
  <c r="H33" i="11"/>
  <c r="J33" i="11" s="1"/>
  <c r="G33" i="11"/>
  <c r="H32" i="11"/>
  <c r="J32" i="11" s="1"/>
  <c r="G32" i="11"/>
  <c r="H31" i="11"/>
  <c r="J31" i="11" s="1"/>
  <c r="G31" i="11"/>
  <c r="H30" i="11"/>
  <c r="J30" i="11" s="1"/>
  <c r="G30" i="11"/>
  <c r="H29" i="11"/>
  <c r="J29" i="11" s="1"/>
  <c r="G29" i="11"/>
  <c r="H28" i="11"/>
  <c r="J28" i="11" s="1"/>
  <c r="G28" i="11"/>
  <c r="H27" i="11"/>
  <c r="J27" i="11" s="1"/>
  <c r="G27" i="11"/>
  <c r="H26" i="11"/>
  <c r="J26" i="11" s="1"/>
  <c r="G26" i="11"/>
  <c r="H25" i="11"/>
  <c r="J25" i="11" s="1"/>
  <c r="G25" i="11"/>
  <c r="H24" i="11"/>
  <c r="J24" i="11" s="1"/>
  <c r="G24" i="11"/>
  <c r="H23" i="11"/>
  <c r="J23" i="11" s="1"/>
  <c r="G23" i="11"/>
  <c r="H22" i="11"/>
  <c r="J22" i="11" s="1"/>
  <c r="G22" i="11"/>
  <c r="H21" i="11"/>
  <c r="J21" i="11" s="1"/>
  <c r="G21" i="11"/>
  <c r="H20" i="11"/>
  <c r="J20" i="11" s="1"/>
  <c r="G20" i="11"/>
  <c r="H19" i="11"/>
  <c r="J19" i="11" s="1"/>
  <c r="G19" i="11"/>
  <c r="H18" i="11"/>
  <c r="J18" i="11" s="1"/>
  <c r="G18" i="11"/>
  <c r="H17" i="11"/>
  <c r="J17" i="11" s="1"/>
  <c r="G17" i="11"/>
  <c r="H16" i="11"/>
  <c r="J16" i="11" s="1"/>
  <c r="G16" i="11"/>
  <c r="H15" i="11"/>
  <c r="J15" i="11" s="1"/>
  <c r="G15" i="11"/>
  <c r="H95" i="9"/>
  <c r="J95" i="9" s="1"/>
  <c r="G95" i="9"/>
  <c r="H94" i="9"/>
  <c r="J94" i="9" s="1"/>
  <c r="G94" i="9"/>
  <c r="H93" i="9"/>
  <c r="J93" i="9" s="1"/>
  <c r="G93" i="9"/>
  <c r="H92" i="9"/>
  <c r="J92" i="9" s="1"/>
  <c r="G92" i="9"/>
  <c r="H91" i="9"/>
  <c r="J91" i="9" s="1"/>
  <c r="G91" i="9"/>
  <c r="H90" i="9"/>
  <c r="J90" i="9" s="1"/>
  <c r="G90" i="9"/>
  <c r="H89" i="9"/>
  <c r="J89" i="9" s="1"/>
  <c r="G89" i="9"/>
  <c r="H88" i="9"/>
  <c r="J88" i="9" s="1"/>
  <c r="G88" i="9"/>
  <c r="H87" i="9"/>
  <c r="J87" i="9" s="1"/>
  <c r="G87" i="9"/>
  <c r="H86" i="9"/>
  <c r="J86" i="9" s="1"/>
  <c r="G86" i="9"/>
  <c r="H85" i="9"/>
  <c r="J85" i="9" s="1"/>
  <c r="G85" i="9"/>
  <c r="H84" i="9"/>
  <c r="J84" i="9" s="1"/>
  <c r="G84" i="9"/>
  <c r="H83" i="9"/>
  <c r="J83" i="9" s="1"/>
  <c r="G83" i="9"/>
  <c r="H82" i="9"/>
  <c r="J82" i="9" s="1"/>
  <c r="G82" i="9"/>
  <c r="H81" i="9"/>
  <c r="J81" i="9" s="1"/>
  <c r="G81" i="9"/>
  <c r="H80" i="9"/>
  <c r="J80" i="9" s="1"/>
  <c r="G80" i="9"/>
  <c r="H79" i="9"/>
  <c r="J79" i="9" s="1"/>
  <c r="G79" i="9"/>
  <c r="H78" i="9"/>
  <c r="J78" i="9" s="1"/>
  <c r="G78" i="9"/>
  <c r="H77" i="9"/>
  <c r="J77" i="9" s="1"/>
  <c r="G77" i="9"/>
  <c r="H76" i="9"/>
  <c r="J76" i="9" s="1"/>
  <c r="G76" i="9"/>
  <c r="H75" i="9"/>
  <c r="J75" i="9" s="1"/>
  <c r="G75" i="9"/>
  <c r="H74" i="9"/>
  <c r="J74" i="9" s="1"/>
  <c r="G74" i="9"/>
  <c r="H73" i="9"/>
  <c r="J73" i="9" s="1"/>
  <c r="G73" i="9"/>
  <c r="H72" i="9"/>
  <c r="J72" i="9" s="1"/>
  <c r="G72" i="9"/>
  <c r="H71" i="9"/>
  <c r="J71" i="9" s="1"/>
  <c r="G71" i="9"/>
  <c r="H70" i="9"/>
  <c r="J70" i="9" s="1"/>
  <c r="G70" i="9"/>
  <c r="H69" i="9"/>
  <c r="J69" i="9" s="1"/>
  <c r="G69" i="9"/>
  <c r="H68" i="9"/>
  <c r="J68" i="9" s="1"/>
  <c r="G68" i="9"/>
  <c r="H67" i="9"/>
  <c r="J67" i="9" s="1"/>
  <c r="G67" i="9"/>
  <c r="H66" i="9"/>
  <c r="J66" i="9" s="1"/>
  <c r="G66" i="9"/>
  <c r="H65" i="9"/>
  <c r="J65" i="9" s="1"/>
  <c r="G65" i="9"/>
  <c r="H64" i="9"/>
  <c r="J64" i="9" s="1"/>
  <c r="G64" i="9"/>
  <c r="H63" i="9"/>
  <c r="J63" i="9" s="1"/>
  <c r="G63" i="9"/>
  <c r="H62" i="9"/>
  <c r="J62" i="9" s="1"/>
  <c r="G62" i="9"/>
  <c r="H61" i="9"/>
  <c r="J61" i="9" s="1"/>
  <c r="G61" i="9"/>
  <c r="H60" i="9"/>
  <c r="J60" i="9" s="1"/>
  <c r="G60" i="9"/>
  <c r="H59" i="9"/>
  <c r="J59" i="9" s="1"/>
  <c r="G59" i="9"/>
  <c r="H58" i="9"/>
  <c r="J58" i="9" s="1"/>
  <c r="G58" i="9"/>
  <c r="H57" i="9"/>
  <c r="J57" i="9" s="1"/>
  <c r="G57" i="9"/>
  <c r="H56" i="9"/>
  <c r="J56" i="9" s="1"/>
  <c r="G56" i="9"/>
  <c r="H55" i="9"/>
  <c r="J55" i="9" s="1"/>
  <c r="G55" i="9"/>
  <c r="H54" i="9"/>
  <c r="J54" i="9" s="1"/>
  <c r="G54" i="9"/>
  <c r="H53" i="9"/>
  <c r="J53" i="9" s="1"/>
  <c r="G53" i="9"/>
  <c r="H52" i="9"/>
  <c r="J52" i="9" s="1"/>
  <c r="G52" i="9"/>
  <c r="H51" i="9"/>
  <c r="J51" i="9" s="1"/>
  <c r="G51" i="9"/>
  <c r="H50" i="9"/>
  <c r="J50" i="9" s="1"/>
  <c r="G50" i="9"/>
  <c r="H49" i="9"/>
  <c r="J49" i="9" s="1"/>
  <c r="G49" i="9"/>
  <c r="H48" i="9"/>
  <c r="J48" i="9" s="1"/>
  <c r="G48" i="9"/>
  <c r="H47" i="9"/>
  <c r="J47" i="9" s="1"/>
  <c r="G47" i="9"/>
  <c r="H46" i="9"/>
  <c r="J46" i="9" s="1"/>
  <c r="G46" i="9"/>
  <c r="H45" i="9"/>
  <c r="J45" i="9" s="1"/>
  <c r="G45" i="9"/>
  <c r="H44" i="9"/>
  <c r="J44" i="9" s="1"/>
  <c r="G44" i="9"/>
  <c r="H43" i="9"/>
  <c r="J43" i="9" s="1"/>
  <c r="G43" i="9"/>
  <c r="H42" i="9"/>
  <c r="J42" i="9" s="1"/>
  <c r="G42" i="9"/>
  <c r="H41" i="9"/>
  <c r="J41" i="9" s="1"/>
  <c r="G41" i="9"/>
  <c r="H40" i="9"/>
  <c r="J40" i="9" s="1"/>
  <c r="G40" i="9"/>
  <c r="H39" i="9"/>
  <c r="J39" i="9" s="1"/>
  <c r="G39" i="9"/>
  <c r="H38" i="9"/>
  <c r="J38" i="9" s="1"/>
  <c r="G38" i="9"/>
  <c r="H37" i="9"/>
  <c r="J37" i="9" s="1"/>
  <c r="G37" i="9"/>
  <c r="H36" i="9"/>
  <c r="J36" i="9" s="1"/>
  <c r="G36" i="9"/>
  <c r="H35" i="9"/>
  <c r="J35" i="9" s="1"/>
  <c r="G35" i="9"/>
  <c r="H34" i="9"/>
  <c r="J34" i="9" s="1"/>
  <c r="G34" i="9"/>
  <c r="H33" i="9"/>
  <c r="J33" i="9" s="1"/>
  <c r="G33" i="9"/>
  <c r="H32" i="9"/>
  <c r="J32" i="9" s="1"/>
  <c r="G32" i="9"/>
  <c r="H31" i="9"/>
  <c r="J31" i="9" s="1"/>
  <c r="G31" i="9"/>
  <c r="H30" i="9"/>
  <c r="J30" i="9" s="1"/>
  <c r="G30" i="9"/>
  <c r="H29" i="9"/>
  <c r="J29" i="9" s="1"/>
  <c r="G29" i="9"/>
  <c r="H28" i="9"/>
  <c r="J28" i="9" s="1"/>
  <c r="G28" i="9"/>
  <c r="H27" i="9"/>
  <c r="J27" i="9" s="1"/>
  <c r="G27" i="9"/>
  <c r="H26" i="9"/>
  <c r="J26" i="9" s="1"/>
  <c r="G26" i="9"/>
  <c r="H25" i="9"/>
  <c r="J25" i="9" s="1"/>
  <c r="G25" i="9"/>
  <c r="H24" i="9"/>
  <c r="J24" i="9" s="1"/>
  <c r="G24" i="9"/>
  <c r="H23" i="9"/>
  <c r="J23" i="9" s="1"/>
  <c r="G23" i="9"/>
  <c r="H22" i="9"/>
  <c r="J22" i="9" s="1"/>
  <c r="G22" i="9"/>
  <c r="H21" i="9"/>
  <c r="J21" i="9" s="1"/>
  <c r="G21" i="9"/>
  <c r="H20" i="9"/>
  <c r="J20" i="9" s="1"/>
  <c r="G20" i="9"/>
  <c r="H19" i="9"/>
  <c r="J19" i="9" s="1"/>
  <c r="G19" i="9"/>
  <c r="H18" i="9"/>
  <c r="J18" i="9" s="1"/>
  <c r="G18" i="9"/>
  <c r="H17" i="9"/>
  <c r="J17" i="9" s="1"/>
  <c r="G17" i="9"/>
  <c r="H16" i="9"/>
  <c r="J16" i="9" s="1"/>
  <c r="G16" i="9"/>
  <c r="H15" i="9"/>
  <c r="J15" i="9" s="1"/>
  <c r="G15" i="9"/>
  <c r="H27" i="8"/>
  <c r="J27" i="8" s="1"/>
  <c r="G27" i="8"/>
  <c r="H26" i="8"/>
  <c r="J26" i="8" s="1"/>
  <c r="G26" i="8"/>
  <c r="H25" i="8"/>
  <c r="J25" i="8" s="1"/>
  <c r="G25" i="8"/>
  <c r="H24" i="8"/>
  <c r="J24" i="8" s="1"/>
  <c r="G24" i="8"/>
  <c r="H23" i="8"/>
  <c r="J23" i="8" s="1"/>
  <c r="G23" i="8"/>
  <c r="H22" i="8"/>
  <c r="J22" i="8" s="1"/>
  <c r="G22" i="8"/>
  <c r="H21" i="8"/>
  <c r="J21" i="8" s="1"/>
  <c r="G21" i="8"/>
  <c r="H20" i="8"/>
  <c r="J20" i="8" s="1"/>
  <c r="G20" i="8"/>
  <c r="H19" i="8"/>
  <c r="J19" i="8" s="1"/>
  <c r="G19" i="8"/>
  <c r="H18" i="8"/>
  <c r="J18" i="8" s="1"/>
  <c r="G18" i="8"/>
  <c r="H17" i="8"/>
  <c r="J17" i="8" s="1"/>
  <c r="G17" i="8"/>
  <c r="H21" i="7"/>
  <c r="J21" i="7" s="1"/>
  <c r="G21" i="7"/>
  <c r="H20" i="7"/>
  <c r="J20" i="7" s="1"/>
  <c r="G20" i="7"/>
  <c r="H19" i="7"/>
  <c r="J19" i="7" s="1"/>
  <c r="G19" i="7"/>
  <c r="H18" i="7"/>
  <c r="J18" i="7" s="1"/>
  <c r="G18" i="7"/>
  <c r="H20" i="5"/>
  <c r="J20" i="5" s="1"/>
  <c r="G20" i="5"/>
  <c r="H19" i="5"/>
  <c r="J19" i="5" s="1"/>
  <c r="G19" i="5"/>
  <c r="H18" i="5"/>
  <c r="J18" i="5" s="1"/>
  <c r="G18" i="5"/>
  <c r="H17" i="5"/>
  <c r="J17" i="5" s="1"/>
  <c r="G17" i="5"/>
  <c r="H24" i="4"/>
  <c r="J24" i="4" s="1"/>
  <c r="G24" i="4"/>
  <c r="H23" i="4"/>
  <c r="J23" i="4" s="1"/>
  <c r="G23" i="4"/>
  <c r="H22" i="4"/>
  <c r="J22" i="4" s="1"/>
  <c r="G22" i="4"/>
  <c r="H21" i="4"/>
  <c r="J21" i="4" s="1"/>
  <c r="G21" i="4"/>
  <c r="H20" i="4"/>
  <c r="J20" i="4" s="1"/>
  <c r="G20" i="4"/>
  <c r="H19" i="4"/>
  <c r="J19" i="4" s="1"/>
  <c r="G19" i="4"/>
  <c r="H18" i="4"/>
  <c r="J18" i="4" s="1"/>
  <c r="G18" i="4"/>
  <c r="H17" i="4"/>
  <c r="J17" i="4" s="1"/>
  <c r="G17" i="4"/>
  <c r="H42" i="3"/>
  <c r="J42" i="3" s="1"/>
  <c r="G42" i="3"/>
  <c r="H41" i="3"/>
  <c r="J41" i="3" s="1"/>
  <c r="G41" i="3"/>
  <c r="H40" i="3"/>
  <c r="J40" i="3" s="1"/>
  <c r="G40" i="3"/>
  <c r="H39" i="3"/>
  <c r="J39" i="3" s="1"/>
  <c r="G39" i="3"/>
  <c r="H38" i="3"/>
  <c r="J38" i="3" s="1"/>
  <c r="G38" i="3"/>
  <c r="H37" i="3"/>
  <c r="J37" i="3" s="1"/>
  <c r="G37" i="3"/>
  <c r="H36" i="3"/>
  <c r="J36" i="3" s="1"/>
  <c r="G36" i="3"/>
  <c r="H35" i="3"/>
  <c r="J35" i="3" s="1"/>
  <c r="G35" i="3"/>
  <c r="H34" i="3"/>
  <c r="J34" i="3" s="1"/>
  <c r="G34" i="3"/>
  <c r="H33" i="3"/>
  <c r="J33" i="3" s="1"/>
  <c r="G33" i="3"/>
  <c r="H32" i="3"/>
  <c r="J32" i="3" s="1"/>
  <c r="G32" i="3"/>
  <c r="H31" i="3"/>
  <c r="J31" i="3" s="1"/>
  <c r="G31" i="3"/>
  <c r="H30" i="3"/>
  <c r="J30" i="3" s="1"/>
  <c r="G30" i="3"/>
  <c r="H29" i="3"/>
  <c r="J29" i="3" s="1"/>
  <c r="G29" i="3"/>
  <c r="H28" i="3"/>
  <c r="J28" i="3" s="1"/>
  <c r="G28" i="3"/>
  <c r="H27" i="3"/>
  <c r="J27" i="3" s="1"/>
  <c r="G27" i="3"/>
  <c r="H26" i="3"/>
  <c r="J26" i="3" s="1"/>
  <c r="G26" i="3"/>
  <c r="H25" i="3"/>
  <c r="J25" i="3" s="1"/>
  <c r="G25" i="3"/>
  <c r="H24" i="3"/>
  <c r="J24" i="3" s="1"/>
  <c r="G24" i="3"/>
  <c r="H23" i="3"/>
  <c r="J23" i="3" s="1"/>
  <c r="G23" i="3"/>
  <c r="H22" i="3"/>
  <c r="J22" i="3" s="1"/>
  <c r="G22" i="3"/>
  <c r="H21" i="3"/>
  <c r="J21" i="3" s="1"/>
  <c r="G21" i="3"/>
  <c r="H20" i="3"/>
  <c r="J20" i="3" s="1"/>
  <c r="G20" i="3"/>
  <c r="H19" i="3"/>
  <c r="J19" i="3" s="1"/>
  <c r="G19" i="3"/>
  <c r="H18" i="3"/>
  <c r="J18" i="3" s="1"/>
  <c r="G18" i="3"/>
  <c r="H17" i="3"/>
  <c r="J17" i="3" s="1"/>
  <c r="G17" i="3"/>
  <c r="J42" i="2"/>
  <c r="H41" i="2"/>
  <c r="J41" i="2" s="1"/>
  <c r="G41" i="2"/>
  <c r="H40" i="2"/>
  <c r="J40" i="2" s="1"/>
  <c r="G40" i="2"/>
  <c r="H39" i="2"/>
  <c r="J39" i="2" s="1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H21" i="2"/>
  <c r="J21" i="2" s="1"/>
  <c r="G21" i="2"/>
  <c r="J20" i="2"/>
  <c r="J19" i="2"/>
  <c r="J18" i="2"/>
  <c r="J17" i="2"/>
  <c r="H43" i="1"/>
  <c r="J43" i="1" s="1"/>
  <c r="G43" i="1"/>
  <c r="H42" i="1"/>
  <c r="J42" i="1" s="1"/>
  <c r="G42" i="1"/>
  <c r="H41" i="1"/>
  <c r="J41" i="1" s="1"/>
  <c r="G41" i="1"/>
  <c r="H40" i="1"/>
  <c r="J40" i="1" s="1"/>
  <c r="G40" i="1"/>
  <c r="H39" i="1"/>
  <c r="J39" i="1" s="1"/>
  <c r="G39" i="1"/>
  <c r="H38" i="1"/>
  <c r="J38" i="1" s="1"/>
  <c r="G38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2" i="1"/>
  <c r="J22" i="1" s="1"/>
  <c r="G22" i="1"/>
  <c r="H21" i="1"/>
  <c r="J21" i="1" s="1"/>
  <c r="G21" i="1"/>
  <c r="H20" i="1"/>
  <c r="J20" i="1" s="1"/>
  <c r="G20" i="1"/>
  <c r="H19" i="1"/>
  <c r="J19" i="1" s="1"/>
  <c r="G19" i="1"/>
  <c r="H18" i="1"/>
  <c r="J18" i="1" s="1"/>
  <c r="G18" i="1"/>
  <c r="H17" i="1"/>
  <c r="J17" i="1" s="1"/>
  <c r="G17" i="1"/>
  <c r="I18" i="27" l="1"/>
  <c r="J18" i="27"/>
  <c r="H28" i="25"/>
  <c r="H31" i="23"/>
  <c r="I31" i="23"/>
  <c r="H19" i="13"/>
  <c r="J22" i="12"/>
  <c r="J39" i="36"/>
  <c r="H16" i="38"/>
  <c r="J20" i="22"/>
  <c r="H18" i="26"/>
  <c r="H18" i="27"/>
  <c r="H27" i="24"/>
  <c r="I27" i="24"/>
  <c r="J27" i="24"/>
  <c r="J31" i="23"/>
  <c r="J28" i="25"/>
  <c r="I28" i="25"/>
  <c r="J21" i="20"/>
  <c r="J26" i="18"/>
  <c r="J46" i="17"/>
  <c r="H22" i="12"/>
  <c r="I22" i="12"/>
  <c r="I39" i="36"/>
  <c r="H39" i="36"/>
  <c r="J96" i="9"/>
  <c r="H96" i="9"/>
  <c r="I96" i="9"/>
  <c r="I28" i="8"/>
  <c r="H28" i="8"/>
  <c r="J28" i="8"/>
  <c r="I22" i="7"/>
  <c r="J22" i="7"/>
  <c r="H22" i="7"/>
  <c r="J18" i="26"/>
  <c r="I18" i="26"/>
  <c r="J104" i="14"/>
  <c r="I16" i="38"/>
  <c r="J16" i="38"/>
  <c r="J35" i="28"/>
  <c r="I35" i="28"/>
  <c r="J37" i="21"/>
  <c r="I37" i="21"/>
  <c r="H37" i="21"/>
  <c r="I21" i="20"/>
  <c r="H21" i="20"/>
  <c r="I26" i="18"/>
  <c r="I46" i="17"/>
  <c r="H46" i="17"/>
  <c r="I26" i="16"/>
  <c r="J26" i="16"/>
  <c r="H26" i="16"/>
  <c r="J43" i="15"/>
  <c r="I43" i="15"/>
  <c r="I104" i="14"/>
  <c r="H104" i="14"/>
  <c r="I37" i="11"/>
  <c r="J37" i="11"/>
  <c r="H37" i="11"/>
  <c r="I21" i="5"/>
  <c r="J21" i="5"/>
  <c r="H21" i="5"/>
  <c r="H43" i="2"/>
  <c r="J43" i="2"/>
  <c r="I43" i="2"/>
  <c r="H44" i="1"/>
  <c r="I44" i="1"/>
  <c r="J44" i="1"/>
  <c r="I23" i="37"/>
  <c r="J23" i="37"/>
  <c r="H23" i="37"/>
  <c r="I52" i="3"/>
  <c r="J52" i="3"/>
  <c r="H52" i="3"/>
  <c r="I20" i="22"/>
  <c r="H20" i="22"/>
  <c r="H35" i="28"/>
  <c r="H26" i="18"/>
  <c r="J22" i="29"/>
  <c r="I22" i="29"/>
  <c r="H22" i="29"/>
  <c r="H43" i="15"/>
  <c r="J25" i="4"/>
  <c r="I25" i="4"/>
  <c r="H25" i="4"/>
</calcChain>
</file>

<file path=xl/sharedStrings.xml><?xml version="1.0" encoding="utf-8"?>
<sst xmlns="http://schemas.openxmlformats.org/spreadsheetml/2006/main" count="1794" uniqueCount="602">
  <si>
    <t>PONUDNIK:</t>
  </si>
  <si>
    <t>Naziv:</t>
  </si>
  <si>
    <t>Naslov:</t>
  </si>
  <si>
    <t>poslovni račun:</t>
  </si>
  <si>
    <t>Davčna številka:</t>
  </si>
  <si>
    <r>
      <t>NAROČNIK:</t>
    </r>
    <r>
      <rPr>
        <sz val="9"/>
        <rFont val="Corbel"/>
        <family val="2"/>
        <charset val="238"/>
      </rPr>
      <t xml:space="preserve"> Dom upokojencev Vrhnika, Idrijska cesta 13, 1360 Vrhnika</t>
    </r>
  </si>
  <si>
    <t>1. SKLOP: KONZERVIRANI IZDELKI</t>
  </si>
  <si>
    <t>ZAP. ŠT.</t>
  </si>
  <si>
    <t>ARTIKEL</t>
  </si>
  <si>
    <t>ENOTA MERE</t>
  </si>
  <si>
    <t>ORIENT. KOLIČINA</t>
  </si>
  <si>
    <t>IZHODIŠČNA CENA ( brez DDV )</t>
  </si>
  <si>
    <t>DDV %</t>
  </si>
  <si>
    <t>DDV v EUR</t>
  </si>
  <si>
    <t>končna cena na                           enoto mere</t>
  </si>
  <si>
    <t>skupna vrednost brez DDV</t>
  </si>
  <si>
    <t>skupna vrednost z DDV</t>
  </si>
  <si>
    <t>VAŠ NAZIV IZDELKA</t>
  </si>
  <si>
    <t>SHEMA KAKOVOSTI</t>
  </si>
  <si>
    <t>AJVAR, nepekoč, I.kval., 680 g</t>
  </si>
  <si>
    <t>kos</t>
  </si>
  <si>
    <t>DŽUVEČ, 4200 g</t>
  </si>
  <si>
    <t>GOBE, šampinjoni, v slanici, 2500 g</t>
  </si>
  <si>
    <t>KOMPOT, jagoda, 2500 g</t>
  </si>
  <si>
    <t>KOMPOT, marelični, 2500 g</t>
  </si>
  <si>
    <t>KOMPOT, sadna solata, 2500g</t>
  </si>
  <si>
    <t>MAJONEZA, brez dodatkov,5000 g</t>
  </si>
  <si>
    <t>MARMELADA, diabetična, porcijsko pakiranje, 20 g</t>
  </si>
  <si>
    <t>MESNI NAREZEK, kmečki, 100g</t>
  </si>
  <si>
    <t>MESNI NAREZEK, piščančji, 100g</t>
  </si>
  <si>
    <t>MEŠANA SOLATA, 4250 g</t>
  </si>
  <si>
    <t>PARAD. PELATI, 2490 g</t>
  </si>
  <si>
    <t>PAŠTETA, jetrna, I.kval., 50g</t>
  </si>
  <si>
    <t>PAŠTETA, piščančja, I.kval., 50 g</t>
  </si>
  <si>
    <t>PAŠTETA, tunina, I.kval., 50g, kot npr. Argeta</t>
  </si>
  <si>
    <t>FIŽOL, stročji, razne sorte, 2500 g</t>
  </si>
  <si>
    <t>GORČICA, 680 g</t>
  </si>
  <si>
    <t>GRAH, v slanici, 2500 g</t>
  </si>
  <si>
    <t>KOMPOT, ananas, 850 g</t>
  </si>
  <si>
    <t>KOMPOT, breskov, 2500 g</t>
  </si>
  <si>
    <t xml:space="preserve">KORUZA, v slanici, 2600g </t>
  </si>
  <si>
    <t>KUMARICE, v kisu, 4100 g</t>
  </si>
  <si>
    <t>MARMELADA, mešana, 850 g</t>
  </si>
  <si>
    <t>PAPRIKA, fileti rumena, v kisu, 4250 g</t>
  </si>
  <si>
    <t>TUNA, v rastl. Olju, I.kval., 1715 g</t>
  </si>
  <si>
    <r>
      <t>NAROČNIK:</t>
    </r>
    <r>
      <rPr>
        <sz val="8"/>
        <rFont val="Verdana"/>
        <family val="2"/>
        <charset val="238"/>
      </rPr>
      <t xml:space="preserve"> Dom upokojencev Vrhnika, Idrijska cesta 13, 1360 Vrhnika</t>
    </r>
  </si>
  <si>
    <t>2. SKLOP: SADNI SOKOVI, SIRUPI IN OSTALE PIJAČE</t>
  </si>
  <si>
    <t>GAZIRANA PIJAČA, okus: cola, brez kofeina, 0,275l, steklenička kot npr. Cocta ali enakovredno</t>
  </si>
  <si>
    <t>GAZIRANA PIJAČA, okus: cola, brez kofeina, 0,5l, kot npr. Cocta ali enakovredno</t>
  </si>
  <si>
    <t>Instant napitek, limona, 19g, Cedevita limona ali enakovredno</t>
  </si>
  <si>
    <t>Instant napitek, pomaranča, 19g, Cedevita pomaranča ali enakovredno</t>
  </si>
  <si>
    <t>NARAVNA MINERALNA VODA, z dodanim lastnim ogljikovim dioksidom , 0,5 l, kot npr. Donat</t>
  </si>
  <si>
    <t>NEKTAR, breskev, brez kemičnih konzervansov, in umetnih sladil, 0,2l</t>
  </si>
  <si>
    <t>NEKTAR, jabolko, 0,2 l, steklenička</t>
  </si>
  <si>
    <t>NEKTAR, jagoda, 0,2 l, steklenička</t>
  </si>
  <si>
    <t>NEKTAR, pomarančni, 0,2 l, steklenička</t>
  </si>
  <si>
    <t>NEKTAR, pomarančni, brez kemičnih konzervansov, in umetnih sladil, 1l</t>
  </si>
  <si>
    <t>PIVO, svetlo, 0,33 l, steklenica, kot npr. Laško ali ekvavilentno</t>
  </si>
  <si>
    <t>PIVO, svetlo, 0,33 l, steklenica, kot npr. Union ali ekvavilentno</t>
  </si>
  <si>
    <t>PIVO, svetlo, 0,5 l, steklenica, kot npr. Laško ali ekvavilentno</t>
  </si>
  <si>
    <t>PIVO, svetlo, 0,5 l, steklenica, kot npr. Union ali ekvavilentno</t>
  </si>
  <si>
    <t>SIRUP, za diabetike, pomaranča ali limona, 1l</t>
  </si>
  <si>
    <t>SOK, 100%,  brez dodanega sladkorja,pomaranča, 1l</t>
  </si>
  <si>
    <t>SOK, 100%, brez dodanega sladkorja, ananas, 0,2l</t>
  </si>
  <si>
    <t>SOK, 100%, brez dodanega sladkorja, jabolko, 1l</t>
  </si>
  <si>
    <t>VODA, negazirana, brez posebnih okusov, 0,5l, ZALA ali enakovredni</t>
  </si>
  <si>
    <t>VODA, negazirana, okus jabolko, 0,5l, ZA LIFE ali enakovredni</t>
  </si>
  <si>
    <t>3. SKLOP: MESO IN MESNI IZDELKI</t>
  </si>
  <si>
    <t>kg</t>
  </si>
  <si>
    <t>HRENOVKE, telečje</t>
  </si>
  <si>
    <t>JETRA, goveja, narezana</t>
  </si>
  <si>
    <t>KOSTI, goveje, za juho</t>
  </si>
  <si>
    <t>MESNI SIR, iz govejega in svinjskega mesa</t>
  </si>
  <si>
    <t>PEČENA SLANINA, hamburška, v kosu</t>
  </si>
  <si>
    <t>PLESKAVICA, mešanica svinjskega in govejega mesa, 30:70</t>
  </si>
  <si>
    <t>PRŠUT, kraški, kos, z malo maščobe</t>
  </si>
  <si>
    <t>SALAMA, mortadela, navadna</t>
  </si>
  <si>
    <t>SALAMA, mortadela, z olivami, narezana</t>
  </si>
  <si>
    <t>SALAMA, pariška, brez dodatkov</t>
  </si>
  <si>
    <t>SALAMA, pariška, z zelenjavo</t>
  </si>
  <si>
    <t>SALAMA, posebna, navadna</t>
  </si>
  <si>
    <t>SALAMA, suha, goveja</t>
  </si>
  <si>
    <t>SALAMA, šunka, pizza</t>
  </si>
  <si>
    <t>SALAMA, tirolska</t>
  </si>
  <si>
    <t>SLANINA, sveža, v kosu ali mleta, glede na naročilo</t>
  </si>
  <si>
    <t>SRCE, goveje, mlado</t>
  </si>
  <si>
    <t>SUH VRAT, prekajen, brez kosti, z malo ali brez maščobe, za kuhanje</t>
  </si>
  <si>
    <t>SVINJSKA REBRCA, prekajena</t>
  </si>
  <si>
    <t>SVINJSKE NOGICE, polovičke</t>
  </si>
  <si>
    <t>SVINJSKI KARE, brez kosti, kosi po 12 dag, 0% odpadka</t>
  </si>
  <si>
    <t>SVINJSKI VRAT, brez kosti, kosi po 12 dag, 0% odpadka</t>
  </si>
  <si>
    <t>SVINJSKI VRAT, brez kosti, kosi, 0%odpadka</t>
  </si>
  <si>
    <t>SVINJSKO STEGNO, brez kosti, 0% odpadka</t>
  </si>
  <si>
    <t>SVINJSKO STEGNO, brez kosti, kocke 2x2 cm, 0% odpadka</t>
  </si>
  <si>
    <t>SVINJSKO STEGNO, brez kosti,zrezki, 120g, 0% odpadka</t>
  </si>
  <si>
    <t>TLAČENKA</t>
  </si>
  <si>
    <t>VAMPI, kuhani, rezani</t>
  </si>
  <si>
    <t>4. SKLOP: PERUTNINA IN IZDELKI IZ PERUTNINSKEGA MESA</t>
  </si>
  <si>
    <t>ČEVAPČIČI, piščančji</t>
  </si>
  <si>
    <t>HRENOVKE, piščančje, prosto</t>
  </si>
  <si>
    <t>PIŠČANČJE PLESKAVICE, 120g</t>
  </si>
  <si>
    <t>PIŠČANČJI CORDON BLEU, 120-140g, zamrznjeno</t>
  </si>
  <si>
    <t>SALAMA, posebna, piščančja, extra</t>
  </si>
  <si>
    <t>SALAMA, puranja pečena šunka</t>
  </si>
  <si>
    <t>SALAMA, puranja prsa</t>
  </si>
  <si>
    <t xml:space="preserve">5. SKLOP: MLEKO - SHEMA KAKOVOSTI </t>
  </si>
  <si>
    <t>EN.                  MERE</t>
  </si>
  <si>
    <t>MLEKO, pasterizirano, 1,6%m.m., pak. 1l</t>
  </si>
  <si>
    <t>MLEKO, pasterizirano, 3,5% m.m., pakirano 0,5 l</t>
  </si>
  <si>
    <t>MLEKO, pasterizirano, 3,5% m.m., pakirano v embalaži  10l</t>
  </si>
  <si>
    <t>SMETANA, sladka, 35% m.m., pasterizirana pri visoki temperaturi, nehomogenizirana, 1 l</t>
  </si>
  <si>
    <t>6. SKLOP: MLEČNI IZDELKI</t>
  </si>
  <si>
    <t>JOGURT, grški tip, min.9% mm, navadni, 150g</t>
  </si>
  <si>
    <t>JOGURT, navadni, 1,3%m.m., v lončku 180g</t>
  </si>
  <si>
    <t>JOGURT, navadni, tekoči, 1,1-1,3%m.m., 250g, kot npr.Ego</t>
  </si>
  <si>
    <t>KISLO MLEKO, navadno, v lončku,180 g</t>
  </si>
  <si>
    <t>MASLO, surovo, sveže, 20g</t>
  </si>
  <si>
    <t>MASLO, surovo, sveže, 250 g</t>
  </si>
  <si>
    <t>PARMEZAN, ribani, 1kg</t>
  </si>
  <si>
    <t>PUDING, mlečni, različni okusi, 125g</t>
  </si>
  <si>
    <t>RIBANI SIR ZA PIZZO, 5 kg</t>
  </si>
  <si>
    <t>SKUTA, 40%m.m., 5 kg</t>
  </si>
  <si>
    <t>SKUTA,navadna, 100g</t>
  </si>
  <si>
    <t>SMETANA, kisla, pasterizirana, polnomastna, 400g</t>
  </si>
  <si>
    <t>TOPLJENI SIR, koščki v škatli (8), brez dodatkov, teža škatle 140g, odpiranje s trekcem</t>
  </si>
  <si>
    <t>TOPLJENI SIR, koščki v škatli (8), dimljen, teža škatle 140g, kot npr. Dimski, odpiranje s trakcem</t>
  </si>
  <si>
    <t>JOGURT, grški tip, min.9% mm, sadni, 150g</t>
  </si>
  <si>
    <t>SIR v bloku, poltrdi, mastni, 3kg, z najmanj 45 % m.m., primeren za rezanje na rezine, teskstura sira kot naprimer Livada, je neprimerna</t>
  </si>
  <si>
    <t>JOGURT, sadni, različni okusi, 1,3%m.m., v lončku 150g</t>
  </si>
  <si>
    <t>JOGURT, sadni, različni okusi, 3,5%m.m., v lončku 160g</t>
  </si>
  <si>
    <t>PUDING, mlečni, s smetano, različni okusi, 170g</t>
  </si>
  <si>
    <t>SIR, dimljen, 2,6 kg</t>
  </si>
  <si>
    <t>SIR, rikota, 1,5 kg</t>
  </si>
  <si>
    <t>SKUTA S PODL.SADJEM, različni okusi, 110 g</t>
  </si>
  <si>
    <t>SKUTA, sadna, različni okusi,  100g, kot npr. Mu Muki</t>
  </si>
  <si>
    <t>7.sklop: SLADOLED</t>
  </si>
  <si>
    <t>SLADOLED, banjica, razni okusi, 4 l</t>
  </si>
  <si>
    <t>SLADOLED, mlečni, različni okusi, kornet, 65 g</t>
  </si>
  <si>
    <t>SLADOLED, mlečni, različni okusi, v lončku, 120 ml</t>
  </si>
  <si>
    <t>SLADOLED, za diabetike, v lončku, 140 ml</t>
  </si>
  <si>
    <t>8.SKLOP: KRUH</t>
  </si>
  <si>
    <t>DROBTINE, krušne, nepakirane</t>
  </si>
  <si>
    <t>KREMNA REZINA, sveža, 150 g</t>
  </si>
  <si>
    <t>KRUH, beli, hlebec, 1 kg, svež</t>
  </si>
  <si>
    <t>KRUH, beli, štruca, 1 kg, svež</t>
  </si>
  <si>
    <t>KRUH, črna štruca, 1 kg, sveža</t>
  </si>
  <si>
    <t>KRUH, črni, hlebec, 1 kg, svež</t>
  </si>
  <si>
    <t>KRUH, graham, 1 kg ali manj glede na naročilo, svež</t>
  </si>
  <si>
    <t>KRUH, koruzni mešani, štruca, 1 kg ali manj glede na naročilo</t>
  </si>
  <si>
    <t>KRUH, ovseni, štruca, 1 kg ali manj glede na naročilo, svež</t>
  </si>
  <si>
    <t>KRUH, polnozrnati, štruca, 1 kg ali manj glede na naročilo, kot npr. stoletna štruca</t>
  </si>
  <si>
    <t>KRUH, rženi, 1 kg ali manj glede na naročilo, svež</t>
  </si>
  <si>
    <t>MLINCI, pakirano 6 kg</t>
  </si>
  <si>
    <t>9.SKLOP:SADJE, ZELENJAVA IN STROČNICE</t>
  </si>
  <si>
    <t>ANANAS</t>
  </si>
  <si>
    <t>AVOKADO</t>
  </si>
  <si>
    <t>BANANE</t>
  </si>
  <si>
    <t>BAZILIKA, sveža, zelenje</t>
  </si>
  <si>
    <t>BLITVA</t>
  </si>
  <si>
    <t>BOROVNICE</t>
  </si>
  <si>
    <t>BRESKVE</t>
  </si>
  <si>
    <t>BUČKE</t>
  </si>
  <si>
    <t>CVETAČA</t>
  </si>
  <si>
    <t>ČEBULA, razne vrste</t>
  </si>
  <si>
    <t>ČEBULA, sveža, rdeča</t>
  </si>
  <si>
    <t>ČESEN, zimski</t>
  </si>
  <si>
    <t>ČEŠNJE</t>
  </si>
  <si>
    <t>ČIČERIKA, sveža</t>
  </si>
  <si>
    <t>FIGE, suhe</t>
  </si>
  <si>
    <t>FIGE, sveže</t>
  </si>
  <si>
    <t>FIŽOL, češnjevec, ne starejši od 1 leta</t>
  </si>
  <si>
    <t>FIŽOL, tetovec, ne starejši od 1 leta</t>
  </si>
  <si>
    <t>GROZDJE, belo, namizno</t>
  </si>
  <si>
    <t>GROZDJE, črno, namizno</t>
  </si>
  <si>
    <t>HRUŠKE</t>
  </si>
  <si>
    <t>JABOLKA, dovolj zrela</t>
  </si>
  <si>
    <t>JAGODE</t>
  </si>
  <si>
    <t>JAJČEVCI</t>
  </si>
  <si>
    <t>KAKI, navadni</t>
  </si>
  <si>
    <t>KAKI, vanilija</t>
  </si>
  <si>
    <t>KIVI</t>
  </si>
  <si>
    <t>KLEMENTINE</t>
  </si>
  <si>
    <t>KOLERABA, rumena</t>
  </si>
  <si>
    <t>KORENJE RUMENO, sveže koren</t>
  </si>
  <si>
    <t>KORENJE, sveže, koren</t>
  </si>
  <si>
    <t>KOSTANJ</t>
  </si>
  <si>
    <t>KUMARICE</t>
  </si>
  <si>
    <t>KVINOJA, sveža</t>
  </si>
  <si>
    <t>LEČA, rdeča in rjava</t>
  </si>
  <si>
    <t>LEŠNIKI, jedrca</t>
  </si>
  <si>
    <t>LIMONE</t>
  </si>
  <si>
    <t>LUBENICE</t>
  </si>
  <si>
    <t>MALINE, sveže</t>
  </si>
  <si>
    <t>MANDARINE</t>
  </si>
  <si>
    <t>MANDLJI, jedrca</t>
  </si>
  <si>
    <t>MANGO, svež</t>
  </si>
  <si>
    <t>MARELICE</t>
  </si>
  <si>
    <t>MARELICE, suhe</t>
  </si>
  <si>
    <t>MELONE</t>
  </si>
  <si>
    <t>MOTOVILEC</t>
  </si>
  <si>
    <t>NEKTARINE</t>
  </si>
  <si>
    <t>OHROVT</t>
  </si>
  <si>
    <t>OREHI, oluščena jedrca, prosto</t>
  </si>
  <si>
    <t>PAPRIKA, rdeča</t>
  </si>
  <si>
    <t>PAPRIKA, rumena, enaka velikost, ne prevelika</t>
  </si>
  <si>
    <t>PAPRIKA, zelena</t>
  </si>
  <si>
    <t>PARADIŽNIK, dovolj zrel</t>
  </si>
  <si>
    <t>PETERŠILJ, svež, zelenje in koren</t>
  </si>
  <si>
    <t>POMARANČE</t>
  </si>
  <si>
    <t>POR, svež</t>
  </si>
  <si>
    <t>RADIČ, rdeči</t>
  </si>
  <si>
    <t>REDKVICA, rdeča</t>
  </si>
  <si>
    <t>REPA, kisla, rezana, biološko kisana, v PVC posodi cca. 6 kg</t>
  </si>
  <si>
    <t>REPA, sveža</t>
  </si>
  <si>
    <t>ROZINE</t>
  </si>
  <si>
    <t>RUKOLA</t>
  </si>
  <si>
    <t>SLIVE, suhe, brez pešk</t>
  </si>
  <si>
    <t>SLIVE, sveže</t>
  </si>
  <si>
    <t>SOJA, rumena</t>
  </si>
  <si>
    <t>SOLATA, kristalka, gentile</t>
  </si>
  <si>
    <t>SOLATA, zelena, endivija</t>
  </si>
  <si>
    <t>ŠAMPINJONI, sveži</t>
  </si>
  <si>
    <t>ZELENA, zelenje in gomolj</t>
  </si>
  <si>
    <t>ZELJE, glave, kislo</t>
  </si>
  <si>
    <t>ZELJE, glave, sveže</t>
  </si>
  <si>
    <t>ZELJE, kislo, rezano, biološko kisano, v PVC posodi cca. 6 kg</t>
  </si>
  <si>
    <t>ZELJE, kitajsko, sveže</t>
  </si>
  <si>
    <t>ZELJE, rdeče, sveže</t>
  </si>
  <si>
    <t>ZELJE-MLADO, glave, sveže</t>
  </si>
  <si>
    <t>BROKOLI, sveži</t>
  </si>
  <si>
    <t>ŠPINAČA, sveža</t>
  </si>
  <si>
    <t>STROČJI FIŽOL, sveži</t>
  </si>
  <si>
    <t>RDEČA PESA, sveža</t>
  </si>
  <si>
    <t>ŠPARGLJI, sveži</t>
  </si>
  <si>
    <t>RINGLO, sveži</t>
  </si>
  <si>
    <t>10.SKLOP: ZAMRZNJENI IZDELKI IZ TESTA</t>
  </si>
  <si>
    <t>BUREK, mesni, 260g</t>
  </si>
  <si>
    <t>BUREK, sirov, 250g</t>
  </si>
  <si>
    <t>CMOKI, borovničevi, s skuto, 1kg</t>
  </si>
  <si>
    <t>CMOKI, slivovi, s skuto, 1 kg</t>
  </si>
  <si>
    <t>KANELONI, različni nadevi, 800 g</t>
  </si>
  <si>
    <t>OCVRTKI, krompirjevi, s skuto, 1 kg</t>
  </si>
  <si>
    <t>PALAČINKE, zamrznjene, brez nadeva, 1 palačinka: 60g, pakirano 1,2 kg</t>
  </si>
  <si>
    <t>POLPETI, sirovi, 50g, pak. 800g</t>
  </si>
  <si>
    <t>POLPETI, sojini,50 g, pak. 800g</t>
  </si>
  <si>
    <t>POLPETI, zelenjavni, 50 g, pak.800 g</t>
  </si>
  <si>
    <t>ROGLJIČEK, francoski, s čokoladnim nadevom, 110 g</t>
  </si>
  <si>
    <t>ROGLJIČEK, francoski, s sadnim nadevom, 110 g</t>
  </si>
  <si>
    <t>SVALJKI, koruzni, 1 kg</t>
  </si>
  <si>
    <t>ŠTRUKLJI, ajdovi z orehi, 150 g, pak. 1000 g</t>
  </si>
  <si>
    <t>ŠTRUKLJI, orehovi, pak. 1 kg</t>
  </si>
  <si>
    <t>ŠTRUKLJI, skutini, slani, 150 g, pak. 1000g</t>
  </si>
  <si>
    <t>TESTO, listnato, 2000 g</t>
  </si>
  <si>
    <t>TESTO, vlečeno, 625 g</t>
  </si>
  <si>
    <t>TORTELINI, sirovi, 1000 g</t>
  </si>
  <si>
    <t>TORTELINI, špinačni, 1000 g</t>
  </si>
  <si>
    <t>ZREZKI, zelenjavni, 1000 g</t>
  </si>
  <si>
    <t>ŽEPKI, mini, 25g, različni okusi, pak.1 kg</t>
  </si>
  <si>
    <t>11.SKLOP: ZAMRZNJENA ZELENJAVA, RIBE</t>
  </si>
  <si>
    <t>BOROVNICE, 2,5 kg</t>
  </si>
  <si>
    <t>BROKOLI, 2,5 kg</t>
  </si>
  <si>
    <t>BUČKE, mix (zelene in rumene bučke, češčnjev paradižnik, čebula rezana), 2,5 kg</t>
  </si>
  <si>
    <t>CVETAČA, cvet, 2,5 kg</t>
  </si>
  <si>
    <t>FIŽOL, stročji, zelen, 2,5 kg</t>
  </si>
  <si>
    <t>GOZDNI SADEŽI, 2,5 kg</t>
  </si>
  <si>
    <t>JULIENNE MIX, rezanci zelene, korenja in pora, 2,5 kg</t>
  </si>
  <si>
    <t>JUŠNA ZELENJAVA, 2,5 kg</t>
  </si>
  <si>
    <t>KORENJE kocke, 2,5 kg</t>
  </si>
  <si>
    <t>KORENJE, baby, 2,5 kg</t>
  </si>
  <si>
    <t>MALINE, 2,5 kg</t>
  </si>
  <si>
    <t>OHROVT, brstični, 2,5 kg</t>
  </si>
  <si>
    <t>PAPRIKA, rezana, mešano, 2,5 kg</t>
  </si>
  <si>
    <t>ŠPINAČA, briketi, pasirana, 2,5 kg</t>
  </si>
  <si>
    <t>ZELENJAVNI MIX, korenje, brokoli, cvetača, , 2,5 kg</t>
  </si>
  <si>
    <t>ZELENJAVNI MIX, za francosko solato, 2,5 kg</t>
  </si>
  <si>
    <t>JAGODE, zamrznjene 2,5 kg</t>
  </si>
  <si>
    <t>GRAH, zamrznjen 2,5kg</t>
  </si>
  <si>
    <t>JURČKI, kocke, 1 kg</t>
  </si>
  <si>
    <t>LIGNJI, očiščeni, zamrznjeni, 2 kg</t>
  </si>
  <si>
    <t>12.SKLOP: VINA</t>
  </si>
  <si>
    <t>VINO, belo, suho, kakovostno, z geografskim poreklom - slovensko, vins.okoliš Ljutomer, 1 l, kot npr. Ljutomerčan</t>
  </si>
  <si>
    <t>VINO, rdeče, suho, kakovostno, z geografskim poreklom - slovensko, vins.okoliš Koper, 1 l, kot npr. Merlot, Refošk</t>
  </si>
  <si>
    <t>VINO-PENEČE, penina, vrhunsko, polsuho, s slovenskim geog.poreklom, Radgonski okoliš; 0,75 l</t>
  </si>
  <si>
    <t>VINO, belo, suho, kot npr.Chardonnay, 1l</t>
  </si>
  <si>
    <t>Vrhunsko, sladko vino, kot npr. Sladki muškat, 0,75l</t>
  </si>
  <si>
    <t>13.SKLOP: JAJCA</t>
  </si>
  <si>
    <t>JAJCA, kokošja, sveža, I.kvalitete, "A" kategorije, velikost L, talna reja, slovenska</t>
  </si>
  <si>
    <t>14.SKLOP: OSTALO PREHRAMBENO BLAGO</t>
  </si>
  <si>
    <t>kom</t>
  </si>
  <si>
    <t>KAVNI NADOMESTEK, 1 kg, Proja, ipd.</t>
  </si>
  <si>
    <t>KAVNI NADOMESTEK, 250 g, Franck, ipd.</t>
  </si>
  <si>
    <t>KEKSI, baby, 400 g</t>
  </si>
  <si>
    <t>KEKSI, masleni, 50 g, brez dodatkov</t>
  </si>
  <si>
    <t>KIS, alkoholni, 1 l</t>
  </si>
  <si>
    <t>KIS, balzamični, 0,5l, kot npr. Ponti, v steklenički</t>
  </si>
  <si>
    <t>KIS, vinski, razredčen, 4%, 1 l</t>
  </si>
  <si>
    <t>KIS, vinski, razredčen, 4%, 5 l</t>
  </si>
  <si>
    <t>KOKOSOVA MOKA, 500 g</t>
  </si>
  <si>
    <t>KORUZNI KOSMIČI, 1 kg</t>
  </si>
  <si>
    <t>LEŠNIKOV - KAKAVOV NAMAZ, 750 g, kot npr. Nutella</t>
  </si>
  <si>
    <t>MAK, mleti, 200 g</t>
  </si>
  <si>
    <t>MARGARINA, za peko, 70% maščobe, 250 g, kot npr. RAMA</t>
  </si>
  <si>
    <t>MED, cvetlični, slovenski, 250 ml v plastenki za enostavno uporabo, kot npr. Medex 250 g</t>
  </si>
  <si>
    <t>MED, cvetlični, slovenski, 500 ml v plastenki za enostavno uporabo, kot npr. Medex 500 g</t>
  </si>
  <si>
    <t>MED, cvetlični, slovenski, 900 g</t>
  </si>
  <si>
    <t>MED, diabetični, porcijski, 20g</t>
  </si>
  <si>
    <t>MED, točeni cvetlični, porcijski, 20g</t>
  </si>
  <si>
    <t>MINI ROLADA, različni nadevi, porcijsko (28g), posamično zavite oz. pakirane, 280 g zavitek</t>
  </si>
  <si>
    <t>MLEKO, 3,5% mm, brez laktoze, 1l</t>
  </si>
  <si>
    <t>MOKA, brez glutena, svetla, 500 g</t>
  </si>
  <si>
    <t>NAPOLITANKE (VAFLJI), dietni, različni nadevi, 50 g</t>
  </si>
  <si>
    <t>NAPOLITANKE, razne vrste, 50 g</t>
  </si>
  <si>
    <t>OLJE, bučno, 100%, 1l</t>
  </si>
  <si>
    <t>PECILNI PRAŠEK, 13 g</t>
  </si>
  <si>
    <t>PUDING, prašek, čokolada, 1 kg, kot npr. Royal</t>
  </si>
  <si>
    <t>PUDING, prašek, jagoda, 1 kg, kot npr. Royal</t>
  </si>
  <si>
    <t>PUDING, prašek, vanilija, 1 kg, kot npr. Royal</t>
  </si>
  <si>
    <t>RIŽEV NAPITEK, 1l</t>
  </si>
  <si>
    <t>ROZINE, 500g</t>
  </si>
  <si>
    <t>RUM, domači, 37,5% alkohola, 1 l</t>
  </si>
  <si>
    <t>SLADKOR, beli, kristalni, 25 kg</t>
  </si>
  <si>
    <t>SOL, morska, kuhinjska, drobno mleta, jodirana, 1 kg</t>
  </si>
  <si>
    <t>TESTENINE, BREZ glutena, različne oblike, 500 g</t>
  </si>
  <si>
    <t>TESTENINE, tribarvni peresniki, 500g</t>
  </si>
  <si>
    <t>TRIBARVNI MIX (rjavi parboiled riž, rdeča kvinoja, pražena ajda), 800 g</t>
  </si>
  <si>
    <t>UMETNO SLADILO, tekočina, Natren ipd., 1 l</t>
  </si>
  <si>
    <t>VANILI SLADKOR, 10 g</t>
  </si>
  <si>
    <t>ŽITNA KAŠICA, čokoladna ali čokoladno lešnikova, 200 g</t>
  </si>
  <si>
    <t>ŽITNA KAŠICA, medena, 200 g, kot npr. medolino</t>
  </si>
  <si>
    <t>ŽITNA KAŠICA, s piškoti in mlekom  200 g, kot npr. keksolino</t>
  </si>
  <si>
    <t>ŽITNA KAŠICA, sadna,  200 g, kot npr. frutolino</t>
  </si>
  <si>
    <t>Diabetični Med, 450g</t>
  </si>
  <si>
    <t>Mešanica za pripravo deserta, Panna cotta 1kg</t>
  </si>
  <si>
    <t>Kvas, sveži, 42g</t>
  </si>
  <si>
    <t>Šlag pena, 800g, kot npr. Šlag pena od Dolcele</t>
  </si>
  <si>
    <t>Jedilna želatina, 1kg</t>
  </si>
  <si>
    <t>Mleko v prahu, posneto, 1kg</t>
  </si>
  <si>
    <t>Limonin sladkor, 10g</t>
  </si>
  <si>
    <t>Mascarpone, 250g</t>
  </si>
  <si>
    <t>Sol, morska, grobo mleta, jodirana, 1000 g</t>
  </si>
  <si>
    <t>Kandirane češnje, 100g</t>
  </si>
  <si>
    <t>BARVE ZA ŽIVILA, razlicni okusi  30g</t>
  </si>
  <si>
    <t>ČOKOLADA, bela jedilna, pak 200g</t>
  </si>
  <si>
    <t>ČOKOLADA, jedilna, 500g</t>
  </si>
  <si>
    <t>Desertni preliv, različni okusi, kot npr. Sladki greh, 1000 g</t>
  </si>
  <si>
    <t>JOGURT, navadni, brez laktoze, v lončku, 160 g</t>
  </si>
  <si>
    <t>JOGURT, sadni, brez laktoze, v lončku, 160 g</t>
  </si>
  <si>
    <t>KREMIN, slaščičarski pak po 1200g</t>
  </si>
  <si>
    <t>PIRE KROMPIR, instant, 4 kg</t>
  </si>
  <si>
    <t>PREPEČENEC, zlati, zavit v folijo, 320g</t>
  </si>
  <si>
    <t>RIŽ, rjavi, 1000g</t>
  </si>
  <si>
    <t>ŽITNA KAŠICA, riž, 150 g kot npr. RIŽOLINO</t>
  </si>
  <si>
    <t>Krema za kremšnite, 1000g</t>
  </si>
  <si>
    <t>15.SKLOP: ZAČIMBE IN DIŠAVE</t>
  </si>
  <si>
    <t>AGARTINA, sredstvo za želiranje, 225g</t>
  </si>
  <si>
    <t>CIMET, v skorji, 265g</t>
  </si>
  <si>
    <t>ČEBULA OCVRTA, 1000g</t>
  </si>
  <si>
    <t>GORČIČNA SEMENA, bela, cela, 680g</t>
  </si>
  <si>
    <t>INGVER, mleti150g</t>
  </si>
  <si>
    <t xml:space="preserve">KOPER, zdrobljen, 60g </t>
  </si>
  <si>
    <t>MAJARON, zmrznjeno, sušeno 55g</t>
  </si>
  <si>
    <t>ORIGANO, zmrznjeno sušeno, 60g</t>
  </si>
  <si>
    <t xml:space="preserve">PEHTRAN, 155g </t>
  </si>
  <si>
    <t>ROŽMARIN, zamrznjeno sušen, 192</t>
  </si>
  <si>
    <t>SVINJSKA REBRCA Z MEDOM, zacimbna mešanica 900g</t>
  </si>
  <si>
    <t>TIMIJAN, zmrznjeno sušen 95g</t>
  </si>
  <si>
    <t>ZVEZDNI JANEŽ 70g</t>
  </si>
  <si>
    <t>BAZILIKA, zdrobljena, 340g</t>
  </si>
  <si>
    <t>ČESEN, v prahu 1000g</t>
  </si>
  <si>
    <t>KLINČKI, celi, 300 g</t>
  </si>
  <si>
    <t>PAPRIKA, mleta, sladka, 1000g</t>
  </si>
  <si>
    <t>POPER, črni, mleti, 1000g</t>
  </si>
  <si>
    <t>16.SKLOP: ČAJI</t>
  </si>
  <si>
    <t>ČAJ, babičin, 50 g, pak. 20 vrečk</t>
  </si>
  <si>
    <t>ČAJ, gozdni sadež, gastro filter, 1 kg</t>
  </si>
  <si>
    <t>ČAJ, meta, filter, 30 g, pak. 20 vrečk</t>
  </si>
  <si>
    <t>ČAJ, meta, gastro filter, 1 kg</t>
  </si>
  <si>
    <t>ČAJ, planinski, gastro filter, 1 kg</t>
  </si>
  <si>
    <t>ČAJ, sadni, divja češnja, gastro filter, 1 kg</t>
  </si>
  <si>
    <t>17.SKLOP: ŽITA, MLEVSKI IZDELKI IN TESTENINE</t>
  </si>
  <si>
    <t>JEŠPRENJ, 1 kg</t>
  </si>
  <si>
    <t>KAŠA, ajdova, 1 kg</t>
  </si>
  <si>
    <t>KAŠA, prosena, 1 kg</t>
  </si>
  <si>
    <t>KAŠA, ribana, 500g</t>
  </si>
  <si>
    <t>MOKA, ajdova, 1 kg</t>
  </si>
  <si>
    <t>MOKA, bela, T400, 1 kg</t>
  </si>
  <si>
    <t>MOKA, bela, T500, 1 kg</t>
  </si>
  <si>
    <t>MOKA, koruzna, 1 kg</t>
  </si>
  <si>
    <t>MOKA, pirina, 1 kg</t>
  </si>
  <si>
    <t>MOKA, polnozrnata, 1 kg</t>
  </si>
  <si>
    <t>REZANCI, valjani, jušni, 500 g</t>
  </si>
  <si>
    <t>RIŽ, bel, oluščen, dolgozrnati, parboiled, 5 kg</t>
  </si>
  <si>
    <t>RIŽ, bel, oluščen, okroglozrnati, 1 kg</t>
  </si>
  <si>
    <t>TESTENINE, jajčne, za lazanjo, 500g, kot npr. Baškovč ali enakovredno</t>
  </si>
  <si>
    <t>TESTENINE, pirine, različne oblike, 500 g</t>
  </si>
  <si>
    <t>TESTENINE, polžki, jajčni, iz durum pšenice, 5 kg</t>
  </si>
  <si>
    <t>TESTENINE, polžki, polnozrnati, 5 kg</t>
  </si>
  <si>
    <t>TESTENINE, svedri, jajčni, iz durum pšenice, 10 kg</t>
  </si>
  <si>
    <t>TESTENINE, široki rezanci, s špinačo, 2 kg</t>
  </si>
  <si>
    <t>TESTENINE, špageti, iz durum pšenice, 5 kg</t>
  </si>
  <si>
    <t>TESTENINE, špageti, pirini, 500g</t>
  </si>
  <si>
    <t>ZAKUHA, fritati, 1 kg</t>
  </si>
  <si>
    <t>ZAKUHA, zdrobovi žličniki, 1 kg</t>
  </si>
  <si>
    <t>ZDROB, koruzni, 1 kg</t>
  </si>
  <si>
    <t>ZDROB, pšenični, 1 kg</t>
  </si>
  <si>
    <t>ZLATE KROGLICE, 1 kg</t>
  </si>
  <si>
    <t>ZAKUHA, zvezdice, 5kg</t>
  </si>
  <si>
    <t>TESTENINE, krpice, 5 kg</t>
  </si>
  <si>
    <t>TESTENINE, špageti, jajčni, 5 kg</t>
  </si>
  <si>
    <t>18.SKLOP: EKO SADJE</t>
  </si>
  <si>
    <t>IZHODIŠČNA CENA (brez DDV)</t>
  </si>
  <si>
    <t>EKO CERTIFIKAT</t>
  </si>
  <si>
    <t>JABOLKA</t>
  </si>
  <si>
    <t>SLIVE</t>
  </si>
  <si>
    <t>MELONA</t>
  </si>
  <si>
    <t>20.SKLOP: EKO ŽIVILA</t>
  </si>
  <si>
    <t>BIO ovseni kosmiči, drobni, 500g</t>
  </si>
  <si>
    <t>BIO ovseni kosmiči, polnozrnati, 500g</t>
  </si>
  <si>
    <t>BIO pirin zdrob, 1 kg</t>
  </si>
  <si>
    <t>BIO pirina moka, 1 kg</t>
  </si>
  <si>
    <t>BIO rjavi riž, 1 kg</t>
  </si>
  <si>
    <t>21.SKLOP: PEKOVSKI IZDELKI IN SLAŠČICE</t>
  </si>
  <si>
    <t>BUHTELJ, z marmelado, 80 g</t>
  </si>
  <si>
    <t>KAJZERICA, bela, 6dag</t>
  </si>
  <si>
    <t>KROF, z marmelado, 80 g</t>
  </si>
  <si>
    <t>POTICA, orehova, 500 g</t>
  </si>
  <si>
    <t>POTICA, pehtranova, 500 g</t>
  </si>
  <si>
    <t>ROGLJIČ, s čokolado, 8 dag</t>
  </si>
  <si>
    <t>ROGLJIČ, z marmelado, 6 dag</t>
  </si>
  <si>
    <t>ŠTRUČKA, graham, 6 dag</t>
  </si>
  <si>
    <t>ŠTRUČKA, hot dog, 12 dag</t>
  </si>
  <si>
    <t>ŠTRUČKA, maslena, 6 dag</t>
  </si>
  <si>
    <t>ŠTRUČKA, mlečna, 6 dag</t>
  </si>
  <si>
    <t>ŠTRUČKA, ržena, 6 dag</t>
  </si>
  <si>
    <t>ŠTRUČKA, sirova, 8 dag</t>
  </si>
  <si>
    <t>ŽEMLJA, črna, 5 dag</t>
  </si>
  <si>
    <t>ŽEMLJA, mala, bela, 5,5 dag</t>
  </si>
  <si>
    <t>ŽEMLJA, mala, ržena, 6 dag</t>
  </si>
  <si>
    <t>ŽEMLJA, velika, bela, 10 dag</t>
  </si>
  <si>
    <t>28.sklop: KRUH IN DROBNO PECIVO ZA DOPEKO</t>
  </si>
  <si>
    <t>ORIENT. KOLIČINE</t>
  </si>
  <si>
    <t>Kruh polbeli hlebec s semeni, sestavine: pšenična polbela moka, semena, ržena moka, ovseni kosmiči, ječmenovi kosmiči, pšenični kosmiči; 500g, kot npr. Stoletni kruh</t>
  </si>
  <si>
    <t>Kruh bela štruca, sestavine:pšenična bela moka, voda, krompirjevi kosmiči, jedilna sol, kvas, MLEKO v prahu; 500g, kot npr. Rustikalna bela štruca</t>
  </si>
  <si>
    <t>Kruh rženi hlebec, sestavine: pšenična polbela moka, voda, ržena moka, jedilna sol, kvas; 500 g; kot npr. Martinov hlebec</t>
  </si>
  <si>
    <t>Štručka, bela, sestavine: PŠENIČNA bela moka, voda, rastlinsko olje (sončnično, sojino in repično v spremenljivih deležih), kvas, jedilna sol; kot npr. Žemlja bela, 30g</t>
  </si>
  <si>
    <t>Žemlja, mala ajdova, sestavine: Pšenična polbela moka, voda, ajdova moka(30%), kvas, rastlinsko olje v spremenjljivih deležih, jodirana sol, pšenični gluten, stabilizatorji; kot npr. Bombeta ajdova 30g</t>
  </si>
  <si>
    <t>Bageta bela, sestavine: pšenična bela moka, voda, sol, kvas, pšenični gluten, sladkor, pšenična sladna moka, sredstvo za obdelavo moke, askorbinska kislina; kot npr. Bageta bela 145g</t>
  </si>
  <si>
    <t>22. SKLOP: GOVEJE MESO IN TELETINA - IZBRANA KAKOVOST</t>
  </si>
  <si>
    <t>končna cena na enoto mere</t>
  </si>
  <si>
    <t>IZBRANA KAKOVOST</t>
  </si>
  <si>
    <t>JUNČJE PLEČE, brez kosti, 0% odpadka</t>
  </si>
  <si>
    <t>JUNČJE PLEČE, brez kosti, kocke 2x2 cm, 0% odpadka</t>
  </si>
  <si>
    <t>JUNČJE STEGNO, brez kosti, 0% odpadka</t>
  </si>
  <si>
    <t>JUNČJE STEGNO, brez kosti, kocke 1x1 cm, 0% odpadka</t>
  </si>
  <si>
    <t>JUNČJE STEGNO, brez kosti, kocke 2x2 cm, 0% odpadka</t>
  </si>
  <si>
    <t>JUNČJE STEGNO, brez kosti, rezanci 3x0,3 cm, 0% odpadka</t>
  </si>
  <si>
    <t>JUNČJE STEGNO, brez kosti, zrezki, 120g, 0% odpadka</t>
  </si>
  <si>
    <t>MLETO MESO, goveje, mlada govedina, pleče</t>
  </si>
  <si>
    <t>TELEČJE PLEČE, brez kosti, 0% odpadka</t>
  </si>
  <si>
    <t>TELEČJE STEGNO, brez kosti, 0% odpadka</t>
  </si>
  <si>
    <t>TELEČJE STEGNO, brez kosti, kocke 2x2, 0% odpadka</t>
  </si>
  <si>
    <t>TELEČJE STEGNO, zrezki 120g</t>
  </si>
  <si>
    <t>TELEČJI KARE, brez kosti, 0% odpadka</t>
  </si>
  <si>
    <t>TELEČJI KARE, s kostjo, 0% odpadka</t>
  </si>
  <si>
    <t>23. SKLOP: PERUTNINA - IZBRANA KAKOVOST</t>
  </si>
  <si>
    <t>PIŠČANČJE MESO, bedra (180-200g), s kostjo in kožo</t>
  </si>
  <si>
    <t>PIŠČANČJE MESO, file,zrezki 120g</t>
  </si>
  <si>
    <t>PIŠČANČJE MESO, file-stegno, brez kosti in kože</t>
  </si>
  <si>
    <t>PIŠČANČJE MESO, kračke (120-150g)</t>
  </si>
  <si>
    <t xml:space="preserve">PIŠČANČJE MESO, peruti </t>
  </si>
  <si>
    <t>PIŠČANČJE MESO, prsa, file, brez kosti</t>
  </si>
  <si>
    <t>PIŠČANČJE MESO, stegna (120-150g), s kostjo in kožo</t>
  </si>
  <si>
    <t>PIŠČANEC, cel</t>
  </si>
  <si>
    <t>PURANJE PRSI, file, brez kosti</t>
  </si>
  <si>
    <t>PURANJE PRSI,file, zrezki 120g</t>
  </si>
  <si>
    <r>
      <t>NAROČNIK:</t>
    </r>
    <r>
      <rPr>
        <sz val="9"/>
        <rFont val="Verdana"/>
        <family val="2"/>
        <charset val="238"/>
      </rPr>
      <t xml:space="preserve"> Dom upokojencev Vrhnika, Idrijska cesta 13, 1360 Vrhnika</t>
    </r>
  </si>
  <si>
    <t>24.SKLOP: EKO ZELENJAVA</t>
  </si>
  <si>
    <t>KOLERABA, podzemna</t>
  </si>
  <si>
    <t>PARADIŽNIK</t>
  </si>
  <si>
    <t>ZELJE,mlado, sveže, glave</t>
  </si>
  <si>
    <t>RDEČA PESA,sveža</t>
  </si>
  <si>
    <t>POR, sveži</t>
  </si>
  <si>
    <t>OHROVT, sveži</t>
  </si>
  <si>
    <t>ČESEN,sveži</t>
  </si>
  <si>
    <t>KORENJE, SVEŽE</t>
  </si>
  <si>
    <t>26.SKLOP: EKO KROMPIR</t>
  </si>
  <si>
    <t>EKO KROMPIR, razne sorte, max.10% odpadka, kalibriran, pakiran v vreče 10-15 kg</t>
  </si>
  <si>
    <t>EKO KROMPIR, mladi, razne sorte, max.10% odpadka, kalibriran, pakiran v vreče 10-15 kg</t>
  </si>
  <si>
    <t>25.SKLOP: EKO SOKOVI</t>
  </si>
  <si>
    <r>
      <t xml:space="preserve">EKO SOK JABOLKO 100 % sadni delež </t>
    </r>
    <r>
      <rPr>
        <sz val="8"/>
        <color indexed="8"/>
        <rFont val="Verdana"/>
        <family val="2"/>
        <charset val="238"/>
      </rPr>
      <t>brez dodanega sladkorja, sadni sok brez kemičnih konzervansov, barvil in umetnih sladil, pakiran v tetra brik embalažo 200 ml - priložena slamica - lahko tudi dodatek npr. breskeve, korenje ipd</t>
    </r>
  </si>
  <si>
    <r>
      <t xml:space="preserve">EKO SOK JABOLKO 100 % sadni delež </t>
    </r>
    <r>
      <rPr>
        <sz val="8"/>
        <color indexed="8"/>
        <rFont val="Verdana"/>
        <family val="2"/>
        <charset val="238"/>
      </rPr>
      <t>brez dodanega sladkorja, sadni sok brez kemičnih konzervansov, barvil in umetnih sladil, pakiran 1 l- lahko tudi dodatek npr. breskeve, korenje ipd</t>
    </r>
  </si>
  <si>
    <t>27.sklop: JUHE, OMAKE IN DODATKI JEDEM</t>
  </si>
  <si>
    <t>Brokolijeva juha min, 2,7%brokolija pakiranje po 2kg</t>
  </si>
  <si>
    <t>COMBI PROFI, tekoča maščoba pakirana po 3,7l</t>
  </si>
  <si>
    <t>Fini jedilni škrob koruzni (brez glutena) pakiran po 2,5kg</t>
  </si>
  <si>
    <t>Gobova juha iz jurčkov min 2,4% jurčkov, brez dodanega NA glutaminata, pak po 1kg</t>
  </si>
  <si>
    <t>Juha, kokošja, brez ojačevalcev okusa, brez umetnih barvil in konzervansov, brez glutena in laktoze pakirana po 3kg</t>
  </si>
  <si>
    <t>Juha, zelenjavna, brez ojačevalcev okusa, brez umetnih barvilin konzervansov, brez glutena in laktoze pak po 3kg</t>
  </si>
  <si>
    <t>Kremna grahova juha s slanino min 55% grahove moke, brez dodanega Na glutaminata pakirana po 2,7 kg</t>
  </si>
  <si>
    <t>Omaka, za pečenko, brez dodanega Na-glutaminata, pakirana po 500g</t>
  </si>
  <si>
    <t>Paradižnikova juha z min. 37%paradižnika v prahu, brez dodanega NA glutaminata po 1kg</t>
  </si>
  <si>
    <t>Porova juha, por min 7% brez ojačevalcev okusa in arome, pak po 2,25kg</t>
  </si>
  <si>
    <t>Špargljeva juha iz min 4,1%špargljev, brez dodanega glutaminata, pak po 1.05kg</t>
  </si>
  <si>
    <t>Zelenjavna kremna juha, brez dodanega, NA glutaminata pakirana, po 1.8kg</t>
  </si>
  <si>
    <t>Cvetačna juha z min 7,5%cvetače, brez dodanih ojačevalcev okusa pak po 2,7 kg</t>
  </si>
  <si>
    <t>BIO pirin mašani kruh, 1 kg</t>
  </si>
  <si>
    <t>BIO pšenični črni  kruh z orehi, 1 kg</t>
  </si>
  <si>
    <t>BIO buhtelj, z marmelado 100g</t>
  </si>
  <si>
    <t>BIO polnozrnat kruh, 1 kg</t>
  </si>
  <si>
    <t>BIO ajdov kruh, 1 kg</t>
  </si>
  <si>
    <t>BIO beli kruh (pšenični), 1 kg</t>
  </si>
  <si>
    <t>KRVAVICE</t>
  </si>
  <si>
    <t xml:space="preserve">PEČENICE, cca.125 g </t>
  </si>
  <si>
    <t>OLJE, olivno, ekstra deviško, 1 l</t>
  </si>
  <si>
    <t>VEGANSKE HRENOVKE, kot npr.VEGANSKI NADOMESTEK HRENOVK, LIVEG, 200G</t>
  </si>
  <si>
    <t>HUMUS NAMAZ, kot npr. Namaz hummus natural, Ribella, 200 g</t>
  </si>
  <si>
    <t>VEGETARIJANSKA MAJONEZA, kot npr. VEGANSKA MAJONEZA BREZ JAJC, GEA 420G</t>
  </si>
  <si>
    <t>TOFU, kot npr. Sojin tofu, Mercator, 200 g</t>
  </si>
  <si>
    <t>SOJINI KOSMIČI, kot npr. Sojini kosmiči, Alfa, 100 g</t>
  </si>
  <si>
    <t>RIŽEV DESERT, kot npr. Vitariz bio rižev desert z vanilijo, pakiranje:4x100g</t>
  </si>
  <si>
    <t>VEGANSKI BURGER, kot npr., VEGANSKI BURGER, SPAR VEGGIE, pakirano: 2/1, 227G</t>
  </si>
  <si>
    <t>SKUPAJ :</t>
  </si>
  <si>
    <t>Ponudnik izpolni samo kolono 5. Vpiše izhodiščno ceno za izdelek, brez davka na dodano vrednost. V koloni 11 ponudnik vpiše uradni naziv izdelka oz. naziv proizvajalca ter pakiranje.  V koloni 12 ponudnik vpiše naziv ponujenega certifikata.</t>
  </si>
  <si>
    <t>Kraj in datum:</t>
  </si>
  <si>
    <t>Odgovorna oseba:</t>
  </si>
  <si>
    <t xml:space="preserve"> ORIENT. KOLIČINA</t>
  </si>
  <si>
    <t>Ponudnik izpolni samo kolono 5. Vpiše izhodiščno ceno za izdelek, brez davka na dodano vrednost. V koloni 11 ponudnik vpiše uradni naziv izdelka oz. naziv proizvajalca ter pakiranje.</t>
  </si>
  <si>
    <t>Ponudnik izpolni samo kolono 5. Vpiše izhodiščno ceno za izdelek, brez davka na dodano vrednost. V koloni 11 ponudnik vpiše uradni naziv izdelka oz. naziv proizvajalca ter pakiranje. V koloni 12 ponudnik vpiše naziv ponujenega certifikata.</t>
  </si>
  <si>
    <t>SVALJKI, krompirjevi s skuto, 1 kg</t>
  </si>
  <si>
    <t>ROGLJIČEK, brez polnila, 110 g</t>
  </si>
  <si>
    <t>Vafelj oblati,listi, 200g</t>
  </si>
  <si>
    <t>19.SKLOP: BIO KRUH</t>
  </si>
  <si>
    <t>29.sklop: VEGANSKI IZDELKI</t>
  </si>
  <si>
    <t>JOGURT, navadni, 3,2%m.m., v lončku 180g</t>
  </si>
  <si>
    <t>KUS-KUS, pakirano 2 kg</t>
  </si>
  <si>
    <t>30.sklop: KROMPIR</t>
  </si>
  <si>
    <t>KROMPIR, razne sorte, max.10% odpadka, kalibriran, pakiran v vreče 10-15 kg</t>
  </si>
  <si>
    <t>KROMPIR, mladi, razne sorte, max.10% odpadka, kalibriran, pakiran v vreče 10-15 kg</t>
  </si>
  <si>
    <t>OSLIČ, file, argentinski</t>
  </si>
  <si>
    <t>SLADKOR, beli, kristalni, 1 kg</t>
  </si>
  <si>
    <t>KIS, sadni jabolčni, 100%, 5l</t>
  </si>
  <si>
    <t>KIS, sadni jabolčni, 100%, 1l</t>
  </si>
  <si>
    <t>Škrob, koruzni, za gladke svilnate omake, brez glutena, 100% naravni koruzni škrob, brez laktoze, 2,5 kg</t>
  </si>
  <si>
    <t>ŠUNKA, prekajena</t>
  </si>
  <si>
    <t>Kremfix, 10 g</t>
  </si>
  <si>
    <t>BOURBON VANILIJA, cela 1strok, vrečka 3g</t>
  </si>
  <si>
    <t>DIETNA SKUTINA REZINA, 130 g</t>
  </si>
  <si>
    <t>ROGLJIČ, maslen, 75 g</t>
  </si>
  <si>
    <t>ŽEMLJA, mala, polnozrnata, 55 g</t>
  </si>
  <si>
    <t>CIMET, mleti, 600g</t>
  </si>
  <si>
    <t>KUMINA, cela, 600g</t>
  </si>
  <si>
    <t>KUMINA, mleta 450 g</t>
  </si>
  <si>
    <t>KURKUMA, mleta, 190g</t>
  </si>
  <si>
    <t>LOVOR, list, 60g</t>
  </si>
  <si>
    <t>PETERŠILJ, 100 g</t>
  </si>
  <si>
    <t>ŠETRAJ, zdrobljeni, 185 g</t>
  </si>
  <si>
    <t>FIŽOL, rjavi, zrnje, 2500 g</t>
  </si>
  <si>
    <t>HREN, delikatesni, 650 g</t>
  </si>
  <si>
    <t>MAJONEZA, brez dodatkov, 630 g</t>
  </si>
  <si>
    <t>MARMELADA, gozdni sadeži, 3000 g</t>
  </si>
  <si>
    <t>MARMELADA, marelična, 3000 g</t>
  </si>
  <si>
    <t>MARMELADA, mešana, 3000 g</t>
  </si>
  <si>
    <t>BRUSNICE, 100g</t>
  </si>
  <si>
    <t>SLADKORNE MRVICE, barvne, pakirano po 100g</t>
  </si>
  <si>
    <t>ŽITNI KOSMIČI, ovseni, obogateni s koščki čokolade, 1000 g</t>
  </si>
  <si>
    <t>ŽITNI KOSMIČI, ovseni, obogateni s suhim sadjem, 1 kg</t>
  </si>
  <si>
    <t>Lešniki, mleti, pakirani, 200g</t>
  </si>
  <si>
    <t>VEGANSKA SALAMA,kot npr. vegetarijanski narezek šunka Spar 80g</t>
  </si>
  <si>
    <t>LOSOS, file, zmrznjen, brez kože</t>
  </si>
  <si>
    <t>SVINJSKA REBRCA, sveža, brez kože, s kostjo, presekana</t>
  </si>
  <si>
    <t>ČEVAPČIČI, iz mešanega svinjskega in govejega mesa, 50:50</t>
  </si>
  <si>
    <t>PIŠČANČJA NABODALA, z zelenjavo, 80-90g</t>
  </si>
  <si>
    <t>OLIVE, zelene, 900 g</t>
  </si>
  <si>
    <t>SIRUP, limona,brez konzervansov, 5 l</t>
  </si>
  <si>
    <t>SIRUP, malina, brez konzervansov, 5 l</t>
  </si>
  <si>
    <t>SIRUP, borovnica, brez konzervansov, 5 l</t>
  </si>
  <si>
    <t>SIRUP, jabolko, brez konzervansov, 5 l</t>
  </si>
  <si>
    <t>SIRUP, gozdni sadež, brez konzervansov, 3 l</t>
  </si>
  <si>
    <t>SIRUP, pomaranča,brez konzervansov, 5 l</t>
  </si>
  <si>
    <t>ČOKOLADA,  v prahu, 100 g</t>
  </si>
  <si>
    <t>SLADKOR, mleti, beli, 500 g</t>
  </si>
  <si>
    <t>MLEČNI NAMAZI Z DODATKI, 60g, zeliščni</t>
  </si>
  <si>
    <t>MLEČNI NAMAZI, različni okusi, 60 g</t>
  </si>
  <si>
    <t>Javni razpis za oddajo blaga po odprtem postopku: nakup živil za potrebe DU Vrhnika za leto 2026</t>
  </si>
  <si>
    <t>ČAJ, sadni, filter, 44 g, pak. 20 vrečk</t>
  </si>
  <si>
    <t>ČAJ, zeleni, filter, 30 g, pak. 20 vrečk</t>
  </si>
  <si>
    <t>GROZDJE</t>
  </si>
  <si>
    <t>ČEBULA, rumena</t>
  </si>
  <si>
    <t>KUMARE</t>
  </si>
  <si>
    <t>SOLATA KRISTALKA GENTILE</t>
  </si>
  <si>
    <t>Žitni napitek, instant, sestavine: ječmen, rž, cikorija, slad; kot npr. Žitni napitek Nektar natura, po 750 g</t>
  </si>
  <si>
    <t>KAKAV, grenki, v prahu, 20% kakavovega masla, 100 g</t>
  </si>
  <si>
    <t>OLJE, jedilno, rastlinsko, sončnično, pakirano po 1 l</t>
  </si>
  <si>
    <t>OLJE, jedilno, rastlinsko, sončnično, pakirano po 10 l</t>
  </si>
  <si>
    <t>RIŽ, treh žit (riž, pira in ječmen), 800 g</t>
  </si>
  <si>
    <t>ČAJ, planinski, filter, 40 g, pak. 25 vrečk</t>
  </si>
  <si>
    <t>REZANCI, kodrasti, nejajčni, 5 kg</t>
  </si>
  <si>
    <t>Goveja juha z min 2,7% goveji ekstrakt, 17% goveja maščoba, pakiran 1kg</t>
  </si>
  <si>
    <t>Dodatek jedem, kot npr. Garden, 1kg</t>
  </si>
  <si>
    <t>JACKFRUIT DROBIR BIO 200g</t>
  </si>
  <si>
    <t>HRENOVKE, svinjske, hot dog</t>
  </si>
  <si>
    <t>KLOBASA, navadna kranjska, za kuhanje, certifikat ZGO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</si>
</sst>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_-* #,##0.0000\ [$€-1]_-;\-* #,##0.0000\ [$€-1]_-;_-* &quot;-&quot;??\ [$€-1]_-;_-@_-"/>
    <numFmt numFmtId="166" formatCode="#,##0.00\ [$€-1]"/>
    <numFmt numFmtId="167" formatCode="#,##0.0000\ &quot;€&quot;"/>
    <numFmt numFmtId="168" formatCode="#,##0.0000\ [$€-1]"/>
    <numFmt numFmtId="169" formatCode="_-* #,##0.0000\ &quot;€&quot;_-;\-* #,##0.0000\ &quot;€&quot;_-;_-* &quot;-&quot;??\ &quot;€&quot;_-;_-@_-"/>
    <numFmt numFmtId="170" formatCode="_-* #,##0.0000\ [$€-1]_-;\-* #,##0.0000\ [$€-1]_-;_-* &quot;-&quot;????\ [$€-1]_-;_-@_-"/>
  </numFmts>
  <fonts count="4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1"/>
    </font>
    <font>
      <sz val="8"/>
      <color indexed="10"/>
      <name val="Verdana"/>
      <family val="2"/>
      <charset val="1"/>
    </font>
    <font>
      <b/>
      <sz val="8"/>
      <name val="Verdana"/>
      <family val="2"/>
      <charset val="1"/>
    </font>
    <font>
      <sz val="10"/>
      <name val="Arial"/>
      <family val="2"/>
      <charset val="238"/>
    </font>
    <font>
      <b/>
      <i/>
      <sz val="8"/>
      <name val="Verdana"/>
      <family val="2"/>
      <charset val="1"/>
    </font>
    <font>
      <sz val="11"/>
      <color indexed="8"/>
      <name val="Calibri"/>
      <family val="2"/>
      <charset val="238"/>
    </font>
    <font>
      <sz val="11"/>
      <color indexed="8"/>
      <name val="Verdana"/>
      <family val="2"/>
      <charset val="1"/>
    </font>
    <font>
      <b/>
      <sz val="9"/>
      <name val="Verdana"/>
      <family val="2"/>
      <charset val="1"/>
    </font>
    <font>
      <sz val="9"/>
      <name val="Corbel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9"/>
      <name val="Verdana"/>
      <family val="2"/>
      <charset val="238"/>
    </font>
    <font>
      <b/>
      <sz val="9"/>
      <color indexed="8"/>
      <name val="Verdana"/>
      <family val="2"/>
      <charset val="1"/>
    </font>
    <font>
      <b/>
      <sz val="8"/>
      <name val="Verdana"/>
      <family val="2"/>
    </font>
    <font>
      <sz val="8"/>
      <name val="Verdana"/>
      <family val="2"/>
      <charset val="238"/>
    </font>
    <font>
      <sz val="8"/>
      <color indexed="10"/>
      <name val="Verdana"/>
      <family val="2"/>
      <charset val="238"/>
    </font>
    <font>
      <b/>
      <sz val="8"/>
      <name val="Verdana"/>
      <family val="2"/>
      <charset val="238"/>
    </font>
    <font>
      <b/>
      <i/>
      <sz val="8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  <font>
      <sz val="8"/>
      <color indexed="8"/>
      <name val="Verdana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Verdana"/>
      <family val="2"/>
      <charset val="238"/>
    </font>
    <font>
      <sz val="11"/>
      <name val="Verdana"/>
      <family val="2"/>
      <charset val="238"/>
    </font>
    <font>
      <sz val="9"/>
      <name val="Verdana"/>
      <family val="2"/>
      <charset val="238"/>
    </font>
    <font>
      <sz val="9"/>
      <color indexed="10"/>
      <name val="Verdana"/>
      <family val="2"/>
      <charset val="238"/>
    </font>
    <font>
      <b/>
      <i/>
      <sz val="9"/>
      <name val="Verdana"/>
      <family val="2"/>
      <charset val="238"/>
    </font>
    <font>
      <sz val="9"/>
      <color indexed="8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sz val="8"/>
      <color indexed="17"/>
      <name val="Verdana"/>
      <family val="2"/>
      <charset val="238"/>
    </font>
    <font>
      <sz val="8"/>
      <color indexed="14"/>
      <name val="Verdana"/>
      <family val="2"/>
      <charset val="238"/>
    </font>
    <font>
      <sz val="10"/>
      <color rgb="FFFF0000"/>
      <name val="Verdana"/>
      <family val="2"/>
      <charset val="238"/>
    </font>
    <font>
      <sz val="8"/>
      <color rgb="FFFF0000"/>
      <name val="Verdana"/>
      <family val="2"/>
      <charset val="1"/>
    </font>
    <font>
      <b/>
      <sz val="8"/>
      <color indexed="17"/>
      <name val="Verdana"/>
      <family val="2"/>
      <charset val="238"/>
    </font>
    <font>
      <b/>
      <sz val="1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24"/>
      </patternFill>
    </fill>
    <fill>
      <patternFill patternType="solid">
        <fgColor indexed="20"/>
        <bgColor indexed="36"/>
      </patternFill>
    </fill>
    <fill>
      <patternFill patternType="solid">
        <fgColor theme="9" tint="-0.249977111117893"/>
        <bgColor indexed="3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92D050"/>
        <bgColor indexed="2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7" fillId="2" borderId="0" applyNumberFormat="0" applyBorder="0" applyAlignment="0" applyProtection="0"/>
    <xf numFmtId="0" fontId="11" fillId="3" borderId="0" applyNumberFormat="0" applyBorder="0" applyAlignment="0" applyProtection="0"/>
    <xf numFmtId="0" fontId="7" fillId="2" borderId="0" applyNumberFormat="0" applyBorder="0" applyAlignment="0" applyProtection="0"/>
    <xf numFmtId="0" fontId="5" fillId="0" borderId="0"/>
    <xf numFmtId="0" fontId="24" fillId="6" borderId="0">
      <alignment horizontal="left" vertical="top"/>
    </xf>
    <xf numFmtId="0" fontId="5" fillId="0" borderId="0"/>
  </cellStyleXfs>
  <cellXfs count="4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4" fontId="3" fillId="0" borderId="0" xfId="1" applyFont="1" applyFill="1" applyBorder="1" applyAlignment="1" applyProtection="1">
      <alignment horizontal="center" vertical="center"/>
    </xf>
    <xf numFmtId="44" fontId="2" fillId="0" borderId="0" xfId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 shrinkToFit="1"/>
    </xf>
    <xf numFmtId="3" fontId="14" fillId="0" borderId="3" xfId="1" applyNumberFormat="1" applyFont="1" applyFill="1" applyBorder="1" applyAlignment="1" applyProtection="1">
      <alignment horizontal="center" vertical="center" wrapText="1"/>
    </xf>
    <xf numFmtId="165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166" fontId="2" fillId="5" borderId="3" xfId="0" applyNumberFormat="1" applyFont="1" applyFill="1" applyBorder="1" applyAlignment="1">
      <alignment vertical="center" wrapText="1"/>
    </xf>
    <xf numFmtId="166" fontId="2" fillId="5" borderId="1" xfId="0" applyNumberFormat="1" applyFont="1" applyFill="1" applyBorder="1" applyAlignment="1">
      <alignment vertical="center" wrapText="1"/>
    </xf>
    <xf numFmtId="166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166" fontId="2" fillId="0" borderId="4" xfId="0" applyNumberFormat="1" applyFont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 shrinkToFit="1"/>
    </xf>
    <xf numFmtId="3" fontId="14" fillId="5" borderId="3" xfId="1" applyNumberFormat="1" applyFont="1" applyFill="1" applyBorder="1" applyAlignment="1" applyProtection="1">
      <alignment horizontal="center" vertical="center" wrapText="1"/>
    </xf>
    <xf numFmtId="165" fontId="14" fillId="5" borderId="3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0" applyNumberFormat="1" applyFont="1" applyFill="1" applyBorder="1" applyAlignment="1" applyProtection="1">
      <alignment vertical="center" wrapText="1"/>
      <protection locked="0"/>
    </xf>
    <xf numFmtId="0" fontId="2" fillId="5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66" fontId="2" fillId="0" borderId="5" xfId="0" applyNumberFormat="1" applyFont="1" applyBorder="1" applyAlignment="1" applyProtection="1">
      <alignment vertical="center" wrapText="1"/>
      <protection locked="0"/>
    </xf>
    <xf numFmtId="166" fontId="2" fillId="5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5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2" xfId="0" applyNumberFormat="1" applyFont="1" applyFill="1" applyBorder="1" applyAlignment="1">
      <alignment vertical="center" wrapText="1"/>
    </xf>
    <xf numFmtId="166" fontId="2" fillId="5" borderId="6" xfId="0" applyNumberFormat="1" applyFont="1" applyFill="1" applyBorder="1" applyAlignment="1">
      <alignment vertical="center" wrapText="1"/>
    </xf>
    <xf numFmtId="166" fontId="2" fillId="0" borderId="2" xfId="0" applyNumberFormat="1" applyFont="1" applyBorder="1" applyAlignment="1" applyProtection="1">
      <alignment vertical="center" wrapText="1"/>
      <protection locked="0"/>
    </xf>
    <xf numFmtId="0" fontId="2" fillId="5" borderId="2" xfId="0" applyFont="1" applyFill="1" applyBorder="1" applyAlignment="1">
      <alignment vertical="center" wrapText="1"/>
    </xf>
    <xf numFmtId="44" fontId="3" fillId="0" borderId="0" xfId="1" applyFont="1" applyFill="1" applyBorder="1" applyAlignment="1" applyProtection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4" fontId="16" fillId="0" borderId="0" xfId="1" applyFont="1" applyFill="1" applyBorder="1" applyAlignment="1" applyProtection="1">
      <alignment horizontal="center" vertical="center"/>
    </xf>
    <xf numFmtId="44" fontId="15" fillId="0" borderId="0" xfId="1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167" fontId="1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66" fontId="15" fillId="5" borderId="1" xfId="0" applyNumberFormat="1" applyFont="1" applyFill="1" applyBorder="1" applyAlignment="1">
      <alignment vertical="center" wrapText="1"/>
    </xf>
    <xf numFmtId="166" fontId="15" fillId="0" borderId="1" xfId="0" applyNumberFormat="1" applyFont="1" applyBorder="1" applyAlignment="1" applyProtection="1">
      <alignment vertical="center" wrapText="1"/>
      <protection locked="0"/>
    </xf>
    <xf numFmtId="0" fontId="15" fillId="0" borderId="1" xfId="5" applyFont="1" applyBorder="1" applyAlignment="1" applyProtection="1">
      <alignment vertical="center" wrapText="1"/>
      <protection locked="0"/>
    </xf>
    <xf numFmtId="0" fontId="15" fillId="0" borderId="0" xfId="0" applyFont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5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5" borderId="5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44" fontId="16" fillId="0" borderId="0" xfId="1" applyFont="1" applyFill="1" applyBorder="1" applyAlignment="1" applyProtection="1">
      <alignment vertical="center"/>
    </xf>
    <xf numFmtId="0" fontId="15" fillId="0" borderId="1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 shrinkToFit="1"/>
    </xf>
    <xf numFmtId="0" fontId="17" fillId="0" borderId="3" xfId="1" applyNumberFormat="1" applyFont="1" applyFill="1" applyBorder="1" applyAlignment="1" applyProtection="1">
      <alignment horizontal="center" vertical="center" wrapText="1"/>
    </xf>
    <xf numFmtId="167" fontId="17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Border="1" applyAlignment="1">
      <alignment vertical="center"/>
    </xf>
    <xf numFmtId="166" fontId="15" fillId="0" borderId="1" xfId="0" applyNumberFormat="1" applyFont="1" applyBorder="1" applyAlignment="1">
      <alignment vertical="center"/>
    </xf>
    <xf numFmtId="166" fontId="15" fillId="0" borderId="1" xfId="0" applyNumberFormat="1" applyFont="1" applyBorder="1" applyAlignment="1" applyProtection="1">
      <alignment vertical="center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166" fontId="15" fillId="0" borderId="1" xfId="0" applyNumberFormat="1" applyFont="1" applyBorder="1" applyAlignment="1" applyProtection="1">
      <alignment horizontal="right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 shrinkToFit="1"/>
    </xf>
    <xf numFmtId="0" fontId="15" fillId="0" borderId="9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166" fontId="15" fillId="0" borderId="3" xfId="0" applyNumberFormat="1" applyFont="1" applyBorder="1" applyAlignment="1" applyProtection="1">
      <alignment vertical="center"/>
      <protection locked="0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 shrinkToFit="1"/>
    </xf>
    <xf numFmtId="166" fontId="15" fillId="0" borderId="10" xfId="0" applyNumberFormat="1" applyFont="1" applyBorder="1" applyAlignment="1" applyProtection="1">
      <alignment horizontal="right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 shrinkToFit="1"/>
    </xf>
    <xf numFmtId="0" fontId="17" fillId="0" borderId="5" xfId="1" applyNumberFormat="1" applyFont="1" applyFill="1" applyBorder="1" applyAlignment="1" applyProtection="1">
      <alignment horizontal="center" vertical="center" wrapText="1"/>
    </xf>
    <xf numFmtId="167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4" xfId="0" applyNumberFormat="1" applyFont="1" applyBorder="1" applyAlignment="1" applyProtection="1">
      <alignment horizontal="right" vertical="center" wrapText="1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 shrinkToFit="1"/>
    </xf>
    <xf numFmtId="0" fontId="17" fillId="0" borderId="2" xfId="1" applyNumberFormat="1" applyFont="1" applyFill="1" applyBorder="1" applyAlignment="1" applyProtection="1">
      <alignment horizontal="center" vertical="center" wrapText="1"/>
    </xf>
    <xf numFmtId="167" fontId="1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horizontal="center" vertical="center"/>
    </xf>
    <xf numFmtId="166" fontId="15" fillId="0" borderId="2" xfId="0" applyNumberFormat="1" applyFont="1" applyBorder="1" applyAlignment="1" applyProtection="1">
      <alignment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vertical="center" wrapText="1"/>
    </xf>
    <xf numFmtId="166" fontId="15" fillId="0" borderId="2" xfId="0" applyNumberFormat="1" applyFont="1" applyBorder="1" applyAlignment="1" applyProtection="1">
      <alignment horizontal="right" vertical="center" wrapText="1"/>
      <protection locked="0"/>
    </xf>
    <xf numFmtId="0" fontId="15" fillId="0" borderId="2" xfId="0" applyFont="1" applyBorder="1" applyAlignment="1" applyProtection="1">
      <alignment horizontal="right" vertical="center" wrapText="1"/>
      <protection locked="0"/>
    </xf>
    <xf numFmtId="0" fontId="17" fillId="0" borderId="2" xfId="1" applyNumberFormat="1" applyFont="1" applyFill="1" applyBorder="1" applyAlignment="1" applyProtection="1">
      <alignment horizontal="center" vertical="center"/>
    </xf>
    <xf numFmtId="167" fontId="17" fillId="0" borderId="2" xfId="1" applyNumberFormat="1" applyFont="1" applyFill="1" applyBorder="1" applyAlignment="1" applyProtection="1">
      <alignment horizontal="center" vertical="center"/>
      <protection locked="0"/>
    </xf>
    <xf numFmtId="166" fontId="15" fillId="0" borderId="2" xfId="0" applyNumberFormat="1" applyFont="1" applyBorder="1" applyAlignment="1">
      <alignment vertical="center"/>
    </xf>
    <xf numFmtId="166" fontId="15" fillId="0" borderId="2" xfId="0" applyNumberFormat="1" applyFont="1" applyBorder="1" applyProtection="1">
      <protection locked="0"/>
    </xf>
    <xf numFmtId="0" fontId="15" fillId="0" borderId="1" xfId="0" applyFont="1" applyBorder="1" applyAlignment="1">
      <alignment horizontal="center" vertical="center"/>
    </xf>
    <xf numFmtId="3" fontId="17" fillId="0" borderId="3" xfId="1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0" borderId="3" xfId="0" applyFont="1" applyBorder="1" applyAlignment="1">
      <alignment horizontal="left" vertical="center" wrapText="1"/>
    </xf>
    <xf numFmtId="3" fontId="17" fillId="0" borderId="3" xfId="1" applyNumberFormat="1" applyFont="1" applyFill="1" applyBorder="1" applyAlignment="1" applyProtection="1">
      <alignment horizontal="center" vertical="center"/>
    </xf>
    <xf numFmtId="167" fontId="17" fillId="0" borderId="3" xfId="1" applyNumberFormat="1" applyFont="1" applyFill="1" applyBorder="1" applyAlignment="1" applyProtection="1">
      <alignment horizontal="center" vertical="center"/>
      <protection locked="0"/>
    </xf>
    <xf numFmtId="0" fontId="15" fillId="0" borderId="4" xfId="0" applyFont="1" applyBorder="1" applyAlignment="1">
      <alignment horizontal="center" vertical="center"/>
    </xf>
    <xf numFmtId="166" fontId="15" fillId="0" borderId="4" xfId="0" applyNumberFormat="1" applyFont="1" applyBorder="1" applyAlignment="1">
      <alignment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 wrapText="1" shrinkToFit="1"/>
    </xf>
    <xf numFmtId="3" fontId="17" fillId="5" borderId="2" xfId="1" applyNumberFormat="1" applyFont="1" applyFill="1" applyBorder="1" applyAlignment="1" applyProtection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166" fontId="15" fillId="5" borderId="2" xfId="0" applyNumberFormat="1" applyFont="1" applyFill="1" applyBorder="1" applyAlignment="1">
      <alignment vertical="center"/>
    </xf>
    <xf numFmtId="0" fontId="15" fillId="5" borderId="2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Alignment="1">
      <alignment vertical="center"/>
    </xf>
    <xf numFmtId="3" fontId="17" fillId="0" borderId="2" xfId="1" applyNumberFormat="1" applyFont="1" applyFill="1" applyBorder="1" applyAlignment="1" applyProtection="1">
      <alignment horizontal="center" vertical="center"/>
    </xf>
    <xf numFmtId="0" fontId="23" fillId="5" borderId="2" xfId="0" applyFont="1" applyFill="1" applyBorder="1" applyAlignment="1">
      <alignment vertical="center" wrapText="1"/>
    </xf>
    <xf numFmtId="0" fontId="15" fillId="5" borderId="2" xfId="0" applyFont="1" applyFill="1" applyBorder="1" applyAlignment="1">
      <alignment vertical="center"/>
    </xf>
    <xf numFmtId="0" fontId="23" fillId="0" borderId="2" xfId="0" applyFont="1" applyBorder="1" applyAlignment="1">
      <alignment vertical="center" wrapText="1"/>
    </xf>
    <xf numFmtId="3" fontId="17" fillId="0" borderId="1" xfId="1" applyNumberFormat="1" applyFont="1" applyFill="1" applyBorder="1" applyAlignment="1" applyProtection="1">
      <alignment horizontal="center" vertical="center"/>
    </xf>
    <xf numFmtId="167" fontId="17" fillId="0" borderId="1" xfId="1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right" vertical="center" wrapText="1"/>
      <protection locked="0"/>
    </xf>
    <xf numFmtId="0" fontId="15" fillId="0" borderId="5" xfId="0" applyFont="1" applyBorder="1" applyAlignment="1">
      <alignment horizontal="left" vertical="center" wrapText="1"/>
    </xf>
    <xf numFmtId="166" fontId="15" fillId="0" borderId="4" xfId="0" applyNumberFormat="1" applyFont="1" applyBorder="1" applyAlignment="1" applyProtection="1">
      <alignment vertical="center"/>
      <protection locked="0"/>
    </xf>
    <xf numFmtId="1" fontId="15" fillId="0" borderId="4" xfId="0" applyNumberFormat="1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>
      <alignment horizontal="center" vertical="center"/>
    </xf>
    <xf numFmtId="3" fontId="17" fillId="5" borderId="2" xfId="1" applyNumberFormat="1" applyFont="1" applyFill="1" applyBorder="1" applyAlignment="1" applyProtection="1">
      <alignment horizontal="center" vertical="center" wrapText="1"/>
    </xf>
    <xf numFmtId="167" fontId="17" fillId="5" borderId="2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2" xfId="1" applyNumberFormat="1" applyFont="1" applyFill="1" applyBorder="1" applyAlignment="1" applyProtection="1">
      <alignment horizontal="center" vertical="center" wrapText="1"/>
    </xf>
    <xf numFmtId="1" fontId="15" fillId="0" borderId="1" xfId="0" applyNumberFormat="1" applyFont="1" applyBorder="1" applyAlignment="1" applyProtection="1">
      <alignment horizontal="left" vertical="center" wrapText="1"/>
      <protection locked="0"/>
    </xf>
    <xf numFmtId="167" fontId="17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17" fillId="0" borderId="14" xfId="1" applyNumberFormat="1" applyFont="1" applyFill="1" applyBorder="1" applyAlignment="1" applyProtection="1">
      <alignment horizontal="center" vertical="center" wrapText="1"/>
      <protection locked="0"/>
    </xf>
    <xf numFmtId="167" fontId="17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15" fillId="5" borderId="7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 shrinkToFit="1"/>
    </xf>
    <xf numFmtId="3" fontId="17" fillId="5" borderId="7" xfId="1" applyNumberFormat="1" applyFont="1" applyFill="1" applyBorder="1" applyAlignment="1" applyProtection="1">
      <alignment horizontal="center" vertical="center" wrapText="1"/>
    </xf>
    <xf numFmtId="167" fontId="17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15" fillId="5" borderId="7" xfId="0" applyFont="1" applyFill="1" applyBorder="1" applyAlignment="1">
      <alignment horizontal="center" vertical="center" wrapText="1"/>
    </xf>
    <xf numFmtId="166" fontId="15" fillId="5" borderId="4" xfId="0" applyNumberFormat="1" applyFont="1" applyFill="1" applyBorder="1" applyAlignment="1">
      <alignment vertical="center"/>
    </xf>
    <xf numFmtId="3" fontId="17" fillId="0" borderId="1" xfId="1" applyNumberFormat="1" applyFont="1" applyFill="1" applyBorder="1" applyAlignment="1" applyProtection="1">
      <alignment horizontal="center" vertical="center" wrapText="1"/>
    </xf>
    <xf numFmtId="167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horizontal="left" vertical="center"/>
    </xf>
    <xf numFmtId="3" fontId="17" fillId="0" borderId="3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vertical="center"/>
    </xf>
    <xf numFmtId="0" fontId="17" fillId="0" borderId="1" xfId="0" applyFont="1" applyBorder="1" applyAlignment="1" applyProtection="1">
      <alignment horizontal="left" vertical="center" wrapText="1"/>
      <protection locked="0"/>
    </xf>
    <xf numFmtId="0" fontId="17" fillId="5" borderId="2" xfId="1" applyNumberFormat="1" applyFont="1" applyFill="1" applyBorder="1" applyAlignment="1" applyProtection="1">
      <alignment horizontal="center" vertical="center" wrapText="1"/>
    </xf>
    <xf numFmtId="166" fontId="15" fillId="5" borderId="2" xfId="0" applyNumberFormat="1" applyFont="1" applyFill="1" applyBorder="1" applyAlignment="1">
      <alignment horizontal="right" vertical="center"/>
    </xf>
    <xf numFmtId="0" fontId="15" fillId="5" borderId="2" xfId="6" applyFont="1" applyFill="1" applyBorder="1" applyAlignment="1" applyProtection="1">
      <alignment horizontal="left" vertical="center" wrapText="1"/>
      <protection locked="0"/>
    </xf>
    <xf numFmtId="167" fontId="17" fillId="0" borderId="0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>
      <alignment horizontal="center" vertical="center" wrapText="1" shrinkToFit="1"/>
    </xf>
    <xf numFmtId="3" fontId="17" fillId="5" borderId="1" xfId="1" applyNumberFormat="1" applyFont="1" applyFill="1" applyBorder="1" applyAlignment="1" applyProtection="1">
      <alignment horizontal="center" vertical="center" wrapText="1"/>
    </xf>
    <xf numFmtId="167" fontId="1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166" fontId="15" fillId="5" borderId="2" xfId="0" applyNumberFormat="1" applyFont="1" applyFill="1" applyBorder="1" applyAlignment="1" applyProtection="1">
      <alignment horizontal="right" vertical="center" wrapText="1"/>
      <protection locked="0"/>
    </xf>
    <xf numFmtId="166" fontId="15" fillId="0" borderId="2" xfId="0" applyNumberFormat="1" applyFont="1" applyBorder="1" applyAlignment="1" applyProtection="1">
      <alignment vertical="center" wrapText="1"/>
      <protection locked="0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44" fontId="16" fillId="0" borderId="0" xfId="1" applyFont="1" applyFill="1" applyBorder="1" applyAlignment="1" applyProtection="1">
      <alignment horizontal="center"/>
    </xf>
    <xf numFmtId="44" fontId="15" fillId="0" borderId="0" xfId="1" applyFont="1" applyFill="1" applyBorder="1" applyAlignment="1" applyProtection="1">
      <alignment horizontal="center"/>
    </xf>
    <xf numFmtId="0" fontId="15" fillId="5" borderId="2" xfId="0" applyFont="1" applyFill="1" applyBorder="1" applyAlignment="1">
      <alignment wrapText="1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/>
    <xf numFmtId="44" fontId="16" fillId="0" borderId="0" xfId="1" applyFont="1" applyFill="1" applyBorder="1" applyAlignment="1" applyProtection="1"/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>
      <alignment horizontal="center" vertical="center" wrapText="1" shrinkToFit="1"/>
    </xf>
    <xf numFmtId="0" fontId="17" fillId="0" borderId="4" xfId="1" applyNumberFormat="1" applyFont="1" applyFill="1" applyBorder="1" applyAlignment="1" applyProtection="1">
      <alignment horizontal="center" vertical="center" wrapText="1"/>
    </xf>
    <xf numFmtId="167" fontId="1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5" fillId="5" borderId="7" xfId="0" applyFont="1" applyFill="1" applyBorder="1" applyAlignment="1">
      <alignment horizontal="left" vertical="center" wrapText="1"/>
    </xf>
    <xf numFmtId="166" fontId="15" fillId="5" borderId="1" xfId="0" applyNumberFormat="1" applyFont="1" applyFill="1" applyBorder="1" applyAlignment="1">
      <alignment vertical="center"/>
    </xf>
    <xf numFmtId="0" fontId="17" fillId="5" borderId="2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7" fillId="5" borderId="1" xfId="1" applyNumberFormat="1" applyFont="1" applyFill="1" applyBorder="1" applyAlignment="1" applyProtection="1">
      <alignment horizontal="center" vertical="center" wrapText="1"/>
    </xf>
    <xf numFmtId="0" fontId="15" fillId="5" borderId="10" xfId="0" applyFont="1" applyFill="1" applyBorder="1" applyAlignment="1">
      <alignment vertical="center" wrapText="1"/>
    </xf>
    <xf numFmtId="167" fontId="17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center" vertical="center" wrapText="1"/>
    </xf>
    <xf numFmtId="166" fontId="15" fillId="0" borderId="10" xfId="0" applyNumberFormat="1" applyFont="1" applyBorder="1" applyAlignment="1">
      <alignment vertical="center"/>
    </xf>
    <xf numFmtId="0" fontId="15" fillId="5" borderId="15" xfId="0" applyFont="1" applyFill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 shrinkToFit="1"/>
    </xf>
    <xf numFmtId="167" fontId="17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>
      <alignment horizontal="center" vertical="center" wrapText="1"/>
    </xf>
    <xf numFmtId="167" fontId="17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center" vertical="center" wrapText="1" shrinkToFit="1"/>
    </xf>
    <xf numFmtId="167" fontId="17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vertical="center"/>
      <protection locked="0"/>
    </xf>
    <xf numFmtId="166" fontId="15" fillId="5" borderId="1" xfId="0" applyNumberFormat="1" applyFont="1" applyFill="1" applyBorder="1" applyAlignment="1" applyProtection="1">
      <alignment vertical="center" wrapText="1"/>
      <protection locked="0"/>
    </xf>
    <xf numFmtId="166" fontId="15" fillId="0" borderId="4" xfId="0" applyNumberFormat="1" applyFont="1" applyBorder="1" applyAlignment="1" applyProtection="1">
      <alignment vertical="center" wrapText="1"/>
      <protection locked="0"/>
    </xf>
    <xf numFmtId="166" fontId="15" fillId="5" borderId="2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16" fillId="0" borderId="2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44" fontId="28" fillId="0" borderId="0" xfId="1" applyFont="1" applyFill="1" applyBorder="1" applyAlignment="1" applyProtection="1">
      <alignment horizontal="center" vertical="center"/>
    </xf>
    <xf numFmtId="44" fontId="27" fillId="0" borderId="0" xfId="1" applyFont="1" applyFill="1" applyBorder="1" applyAlignment="1" applyProtection="1">
      <alignment horizontal="center" vertical="center"/>
    </xf>
    <xf numFmtId="0" fontId="29" fillId="0" borderId="0" xfId="0" applyFont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7" fillId="0" borderId="7" xfId="1" applyNumberFormat="1" applyFont="1" applyFill="1" applyBorder="1" applyAlignment="1" applyProtection="1">
      <alignment horizontal="center" vertical="center" wrapText="1"/>
    </xf>
    <xf numFmtId="167" fontId="17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/>
    </xf>
    <xf numFmtId="0" fontId="15" fillId="0" borderId="2" xfId="7" applyFont="1" applyBorder="1" applyAlignment="1" applyProtection="1">
      <alignment horizontal="left" vertical="center" wrapText="1"/>
      <protection locked="0"/>
    </xf>
    <xf numFmtId="0" fontId="27" fillId="0" borderId="0" xfId="0" applyFont="1"/>
    <xf numFmtId="0" fontId="27" fillId="0" borderId="0" xfId="0" applyFont="1" applyAlignment="1">
      <alignment horizontal="center"/>
    </xf>
    <xf numFmtId="0" fontId="31" fillId="0" borderId="0" xfId="0" applyFont="1"/>
    <xf numFmtId="44" fontId="28" fillId="0" borderId="0" xfId="1" applyFont="1" applyAlignment="1">
      <alignment horizontal="center"/>
    </xf>
    <xf numFmtId="0" fontId="28" fillId="0" borderId="0" xfId="0" applyFont="1"/>
    <xf numFmtId="166" fontId="15" fillId="0" borderId="2" xfId="0" applyNumberFormat="1" applyFont="1" applyBorder="1" applyAlignment="1">
      <alignment horizontal="right" vertical="center" wrapText="1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vertical="center"/>
    </xf>
    <xf numFmtId="3" fontId="17" fillId="5" borderId="0" xfId="1" applyNumberFormat="1" applyFont="1" applyFill="1" applyBorder="1" applyAlignment="1" applyProtection="1">
      <alignment horizontal="center" vertical="center" wrapText="1"/>
    </xf>
    <xf numFmtId="3" fontId="17" fillId="5" borderId="1" xfId="1" applyNumberFormat="1" applyFont="1" applyFill="1" applyBorder="1" applyAlignment="1" applyProtection="1">
      <alignment horizontal="center" vertical="center"/>
    </xf>
    <xf numFmtId="167" fontId="17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17" fillId="0" borderId="2" xfId="1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3" fontId="17" fillId="0" borderId="4" xfId="1" applyNumberFormat="1" applyFont="1" applyFill="1" applyBorder="1" applyAlignment="1" applyProtection="1">
      <alignment horizontal="center" vertical="center" wrapText="1"/>
    </xf>
    <xf numFmtId="3" fontId="14" fillId="5" borderId="5" xfId="1" applyNumberFormat="1" applyFont="1" applyFill="1" applyBorder="1" applyAlignment="1" applyProtection="1">
      <alignment horizontal="center" vertical="center" wrapText="1"/>
    </xf>
    <xf numFmtId="3" fontId="14" fillId="5" borderId="2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wrapText="1"/>
    </xf>
    <xf numFmtId="0" fontId="34" fillId="0" borderId="0" xfId="0" applyFont="1" applyAlignment="1">
      <alignment horizontal="center"/>
    </xf>
    <xf numFmtId="44" fontId="16" fillId="0" borderId="0" xfId="1" applyFont="1" applyFill="1" applyBorder="1" applyAlignment="1" applyProtection="1">
      <protection locked="0"/>
    </xf>
    <xf numFmtId="0" fontId="17" fillId="0" borderId="3" xfId="0" applyFont="1" applyBorder="1"/>
    <xf numFmtId="166" fontId="17" fillId="0" borderId="3" xfId="0" applyNumberFormat="1" applyFont="1" applyBorder="1"/>
    <xf numFmtId="0" fontId="16" fillId="0" borderId="3" xfId="0" applyFont="1" applyBorder="1" applyAlignment="1" applyProtection="1">
      <alignment horizontal="left" wrapText="1"/>
      <protection locked="0"/>
    </xf>
    <xf numFmtId="0" fontId="35" fillId="0" borderId="0" xfId="0" applyFont="1" applyAlignment="1">
      <alignment horizontal="center"/>
    </xf>
    <xf numFmtId="164" fontId="15" fillId="0" borderId="0" xfId="0" applyNumberFormat="1" applyFont="1"/>
    <xf numFmtId="0" fontId="16" fillId="0" borderId="0" xfId="0" applyFont="1" applyProtection="1">
      <protection locked="0"/>
    </xf>
    <xf numFmtId="0" fontId="15" fillId="0" borderId="1" xfId="0" applyFont="1" applyBorder="1"/>
    <xf numFmtId="3" fontId="17" fillId="5" borderId="1" xfId="1" applyNumberFormat="1" applyFont="1" applyFill="1" applyBorder="1" applyAlignment="1" applyProtection="1">
      <alignment horizontal="center" vertical="center" wrapText="1" readingOrder="1"/>
    </xf>
    <xf numFmtId="3" fontId="17" fillId="5" borderId="4" xfId="1" applyNumberFormat="1" applyFont="1" applyFill="1" applyBorder="1" applyAlignment="1" applyProtection="1">
      <alignment horizontal="center" vertical="center" wrapText="1" readingOrder="1"/>
    </xf>
    <xf numFmtId="0" fontId="15" fillId="5" borderId="8" xfId="0" applyFont="1" applyFill="1" applyBorder="1" applyAlignment="1">
      <alignment horizontal="left" vertical="center" wrapText="1"/>
    </xf>
    <xf numFmtId="0" fontId="16" fillId="0" borderId="20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>
      <alignment vertical="center"/>
    </xf>
    <xf numFmtId="0" fontId="15" fillId="5" borderId="0" xfId="0" applyFont="1" applyFill="1" applyAlignment="1">
      <alignment vertical="center" wrapText="1"/>
    </xf>
    <xf numFmtId="3" fontId="17" fillId="5" borderId="2" xfId="1" applyNumberFormat="1" applyFont="1" applyFill="1" applyBorder="1" applyAlignment="1" applyProtection="1">
      <alignment horizontal="center" vertical="center" wrapText="1" readingOrder="1"/>
    </xf>
    <xf numFmtId="0" fontId="17" fillId="5" borderId="3" xfId="1" applyNumberFormat="1" applyFont="1" applyFill="1" applyBorder="1" applyAlignment="1" applyProtection="1">
      <alignment horizontal="center" vertical="center" wrapText="1"/>
    </xf>
    <xf numFmtId="0" fontId="17" fillId="5" borderId="5" xfId="1" applyNumberFormat="1" applyFont="1" applyFill="1" applyBorder="1" applyAlignment="1" applyProtection="1">
      <alignment horizontal="center" vertical="center" wrapText="1"/>
    </xf>
    <xf numFmtId="0" fontId="17" fillId="5" borderId="2" xfId="0" applyFont="1" applyFill="1" applyBorder="1" applyAlignment="1">
      <alignment horizontal="center" vertical="center"/>
    </xf>
    <xf numFmtId="44" fontId="16" fillId="5" borderId="0" xfId="1" applyFont="1" applyFill="1" applyBorder="1" applyAlignment="1" applyProtection="1">
      <alignment vertical="center"/>
    </xf>
    <xf numFmtId="0" fontId="15" fillId="0" borderId="4" xfId="0" applyFont="1" applyBorder="1" applyAlignment="1" applyProtection="1">
      <alignment horizontal="right" vertical="center" wrapText="1"/>
      <protection locked="0"/>
    </xf>
    <xf numFmtId="0" fontId="16" fillId="0" borderId="2" xfId="0" applyFont="1" applyBorder="1" applyAlignment="1" applyProtection="1">
      <alignment horizontal="left" wrapText="1"/>
      <protection locked="0"/>
    </xf>
    <xf numFmtId="3" fontId="17" fillId="5" borderId="5" xfId="1" applyNumberFormat="1" applyFont="1" applyFill="1" applyBorder="1" applyAlignment="1" applyProtection="1">
      <alignment horizontal="center" vertical="center" wrapText="1"/>
    </xf>
    <xf numFmtId="3" fontId="17" fillId="5" borderId="14" xfId="1" applyNumberFormat="1" applyFont="1" applyFill="1" applyBorder="1" applyAlignment="1" applyProtection="1">
      <alignment horizontal="center" vertical="center" wrapText="1"/>
    </xf>
    <xf numFmtId="3" fontId="17" fillId="5" borderId="15" xfId="1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/>
    <xf numFmtId="166" fontId="17" fillId="0" borderId="2" xfId="0" applyNumberFormat="1" applyFont="1" applyBorder="1"/>
    <xf numFmtId="1" fontId="15" fillId="0" borderId="2" xfId="0" applyNumberFormat="1" applyFont="1" applyBorder="1" applyAlignment="1">
      <alignment vertical="center"/>
    </xf>
    <xf numFmtId="166" fontId="15" fillId="5" borderId="1" xfId="0" applyNumberFormat="1" applyFont="1" applyFill="1" applyBorder="1" applyAlignment="1" applyProtection="1">
      <alignment vertical="center"/>
      <protection locked="0"/>
    </xf>
    <xf numFmtId="1" fontId="15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5" borderId="0" xfId="0" applyFont="1" applyFill="1" applyAlignment="1">
      <alignment horizontal="left" vertical="center" wrapText="1"/>
    </xf>
    <xf numFmtId="0" fontId="17" fillId="5" borderId="1" xfId="1" applyNumberFormat="1" applyFont="1" applyFill="1" applyBorder="1" applyAlignment="1" applyProtection="1">
      <alignment horizontal="center" vertical="center"/>
    </xf>
    <xf numFmtId="0" fontId="17" fillId="5" borderId="4" xfId="1" applyNumberFormat="1" applyFont="1" applyFill="1" applyBorder="1" applyAlignment="1" applyProtection="1">
      <alignment horizontal="center" vertical="center" wrapText="1"/>
    </xf>
    <xf numFmtId="3" fontId="17" fillId="5" borderId="2" xfId="1" applyNumberFormat="1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Border="1"/>
    <xf numFmtId="0" fontId="15" fillId="0" borderId="2" xfId="0" applyFont="1" applyBorder="1"/>
    <xf numFmtId="170" fontId="17" fillId="0" borderId="2" xfId="1" applyNumberFormat="1" applyFont="1" applyBorder="1" applyAlignment="1" applyProtection="1">
      <alignment horizontal="left" vertical="center" wrapText="1"/>
      <protection locked="0"/>
    </xf>
    <xf numFmtId="0" fontId="25" fillId="0" borderId="5" xfId="0" applyFont="1" applyBorder="1" applyAlignment="1">
      <alignment horizontal="justify" vertical="center" wrapText="1"/>
    </xf>
    <xf numFmtId="166" fontId="15" fillId="0" borderId="4" xfId="7" applyNumberFormat="1" applyFont="1" applyBorder="1" applyAlignment="1" applyProtection="1">
      <alignment wrapText="1"/>
      <protection locked="0"/>
    </xf>
    <xf numFmtId="0" fontId="16" fillId="0" borderId="4" xfId="7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>
      <alignment horizontal="justify" vertical="center" wrapText="1"/>
    </xf>
    <xf numFmtId="166" fontId="15" fillId="0" borderId="2" xfId="7" applyNumberFormat="1" applyFont="1" applyBorder="1" applyAlignment="1" applyProtection="1">
      <alignment wrapText="1"/>
      <protection locked="0"/>
    </xf>
    <xf numFmtId="0" fontId="16" fillId="0" borderId="2" xfId="7" applyFont="1" applyBorder="1" applyAlignment="1" applyProtection="1">
      <alignment horizontal="left" vertical="center" wrapText="1"/>
      <protection locked="0"/>
    </xf>
    <xf numFmtId="0" fontId="32" fillId="0" borderId="2" xfId="0" applyFont="1" applyBorder="1" applyAlignment="1">
      <alignment wrapText="1"/>
    </xf>
    <xf numFmtId="0" fontId="32" fillId="0" borderId="2" xfId="0" applyFont="1" applyBorder="1" applyAlignment="1">
      <alignment horizontal="center" vertical="center"/>
    </xf>
    <xf numFmtId="0" fontId="17" fillId="0" borderId="2" xfId="1" applyNumberFormat="1" applyFont="1" applyBorder="1" applyAlignment="1" applyProtection="1">
      <alignment horizontal="center" vertical="center" wrapText="1"/>
      <protection locked="0"/>
    </xf>
    <xf numFmtId="0" fontId="17" fillId="0" borderId="17" xfId="1" applyNumberFormat="1" applyFont="1" applyBorder="1" applyAlignment="1" applyProtection="1">
      <alignment horizontal="center" vertical="center" wrapText="1"/>
      <protection locked="0"/>
    </xf>
    <xf numFmtId="3" fontId="17" fillId="5" borderId="3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3" fontId="17" fillId="0" borderId="10" xfId="1" applyNumberFormat="1" applyFont="1" applyFill="1" applyBorder="1" applyAlignment="1" applyProtection="1">
      <alignment horizontal="center" vertical="center"/>
    </xf>
    <xf numFmtId="167" fontId="17" fillId="0" borderId="10" xfId="1" applyNumberFormat="1" applyFont="1" applyFill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5" fillId="0" borderId="10" xfId="0" applyFont="1" applyBorder="1" applyAlignment="1" applyProtection="1">
      <alignment vertical="center" wrapText="1"/>
      <protection locked="0"/>
    </xf>
    <xf numFmtId="3" fontId="17" fillId="5" borderId="15" xfId="1" applyNumberFormat="1" applyFont="1" applyFill="1" applyBorder="1" applyAlignment="1" applyProtection="1">
      <alignment horizontal="center" vertical="center"/>
    </xf>
    <xf numFmtId="0" fontId="17" fillId="0" borderId="15" xfId="0" applyFont="1" applyBorder="1"/>
    <xf numFmtId="166" fontId="17" fillId="0" borderId="15" xfId="0" applyNumberFormat="1" applyFont="1" applyBorder="1"/>
    <xf numFmtId="0" fontId="16" fillId="0" borderId="15" xfId="0" applyFont="1" applyBorder="1" applyAlignment="1" applyProtection="1">
      <alignment horizontal="left" wrapText="1"/>
      <protection locked="0"/>
    </xf>
    <xf numFmtId="1" fontId="15" fillId="0" borderId="15" xfId="0" applyNumberFormat="1" applyFont="1" applyBorder="1" applyAlignment="1">
      <alignment vertical="center"/>
    </xf>
    <xf numFmtId="0" fontId="17" fillId="5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1" applyNumberFormat="1" applyFont="1" applyFill="1" applyBorder="1" applyAlignment="1" applyProtection="1">
      <alignment horizontal="center" vertical="center"/>
      <protection locked="0"/>
    </xf>
    <xf numFmtId="0" fontId="17" fillId="0" borderId="1" xfId="1" applyNumberFormat="1" applyFont="1" applyFill="1" applyBorder="1" applyAlignment="1" applyProtection="1">
      <alignment horizontal="center" vertical="center"/>
    </xf>
    <xf numFmtId="0" fontId="17" fillId="0" borderId="10" xfId="1" applyNumberFormat="1" applyFont="1" applyFill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right" vertical="center" wrapText="1"/>
      <protection locked="0"/>
    </xf>
    <xf numFmtId="3" fontId="17" fillId="5" borderId="10" xfId="1" applyNumberFormat="1" applyFont="1" applyFill="1" applyBorder="1" applyAlignment="1" applyProtection="1">
      <alignment horizontal="center" vertical="center"/>
    </xf>
    <xf numFmtId="3" fontId="17" fillId="5" borderId="16" xfId="1" applyNumberFormat="1" applyFont="1" applyFill="1" applyBorder="1" applyAlignment="1" applyProtection="1">
      <alignment horizontal="center" vertical="center"/>
    </xf>
    <xf numFmtId="3" fontId="17" fillId="5" borderId="17" xfId="1" applyNumberFormat="1" applyFont="1" applyFill="1" applyBorder="1" applyAlignment="1" applyProtection="1">
      <alignment horizontal="center" vertical="center"/>
    </xf>
    <xf numFmtId="3" fontId="17" fillId="5" borderId="18" xfId="1" applyNumberFormat="1" applyFont="1" applyFill="1" applyBorder="1" applyAlignment="1" applyProtection="1">
      <alignment horizontal="center" vertical="center"/>
    </xf>
    <xf numFmtId="3" fontId="17" fillId="0" borderId="2" xfId="1" applyNumberFormat="1" applyFont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center" vertical="center"/>
    </xf>
    <xf numFmtId="166" fontId="15" fillId="0" borderId="21" xfId="0" applyNumberFormat="1" applyFont="1" applyBorder="1" applyAlignment="1">
      <alignment vertical="center"/>
    </xf>
    <xf numFmtId="3" fontId="0" fillId="0" borderId="0" xfId="0" applyNumberFormat="1"/>
    <xf numFmtId="0" fontId="15" fillId="0" borderId="0" xfId="0" applyFont="1" applyAlignment="1">
      <alignment horizontal="center" vertical="center" wrapText="1" shrinkToFit="1"/>
    </xf>
    <xf numFmtId="0" fontId="15" fillId="0" borderId="23" xfId="0" applyFont="1" applyBorder="1" applyAlignment="1">
      <alignment horizontal="center" vertical="center" wrapText="1" shrinkToFit="1"/>
    </xf>
    <xf numFmtId="2" fontId="0" fillId="0" borderId="0" xfId="0" applyNumberFormat="1"/>
    <xf numFmtId="167" fontId="1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NumberFormat="1" applyFont="1" applyFill="1" applyBorder="1" applyAlignment="1" applyProtection="1">
      <protection locked="0"/>
    </xf>
    <xf numFmtId="0" fontId="0" fillId="0" borderId="0" xfId="0" applyAlignment="1">
      <alignment horizontal="center"/>
    </xf>
    <xf numFmtId="3" fontId="14" fillId="5" borderId="0" xfId="1" applyNumberFormat="1" applyFont="1" applyFill="1" applyBorder="1" applyAlignment="1" applyProtection="1">
      <alignment horizontal="center" vertical="center" wrapText="1"/>
    </xf>
    <xf numFmtId="0" fontId="14" fillId="0" borderId="3" xfId="1" applyNumberFormat="1" applyFont="1" applyFill="1" applyBorder="1" applyAlignment="1" applyProtection="1">
      <alignment horizontal="center" vertical="center" wrapText="1"/>
    </xf>
    <xf numFmtId="0" fontId="17" fillId="5" borderId="17" xfId="1" applyNumberFormat="1" applyFont="1" applyFill="1" applyBorder="1" applyAlignment="1" applyProtection="1">
      <alignment horizontal="center" vertical="center" wrapText="1"/>
    </xf>
    <xf numFmtId="0" fontId="17" fillId="5" borderId="17" xfId="0" applyFont="1" applyFill="1" applyBorder="1" applyAlignment="1">
      <alignment horizontal="center" vertical="center"/>
    </xf>
    <xf numFmtId="0" fontId="17" fillId="5" borderId="6" xfId="1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" fillId="5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3" fontId="14" fillId="5" borderId="7" xfId="1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5" borderId="7" xfId="0" applyNumberFormat="1" applyFont="1" applyFill="1" applyBorder="1" applyAlignment="1">
      <alignment vertical="center" wrapText="1"/>
    </xf>
    <xf numFmtId="166" fontId="2" fillId="5" borderId="26" xfId="0" applyNumberFormat="1" applyFont="1" applyFill="1" applyBorder="1" applyAlignment="1">
      <alignment vertical="center" wrapText="1"/>
    </xf>
    <xf numFmtId="166" fontId="2" fillId="5" borderId="4" xfId="0" applyNumberFormat="1" applyFont="1" applyFill="1" applyBorder="1" applyAlignment="1">
      <alignment vertical="center" wrapText="1"/>
    </xf>
    <xf numFmtId="166" fontId="2" fillId="0" borderId="7" xfId="0" applyNumberFormat="1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3" fontId="14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165" fontId="14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15" fillId="5" borderId="19" xfId="0" applyFont="1" applyFill="1" applyBorder="1" applyAlignment="1">
      <alignment vertical="center" wrapText="1"/>
    </xf>
    <xf numFmtId="167" fontId="17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0" fontId="17" fillId="0" borderId="17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3" fontId="38" fillId="0" borderId="0" xfId="0" applyNumberFormat="1" applyFont="1" applyAlignment="1">
      <alignment horizontal="center"/>
    </xf>
    <xf numFmtId="0" fontId="15" fillId="5" borderId="4" xfId="0" applyFont="1" applyFill="1" applyBorder="1" applyAlignment="1">
      <alignment horizontal="center" vertical="center" wrapText="1"/>
    </xf>
    <xf numFmtId="1" fontId="15" fillId="0" borderId="2" xfId="0" applyNumberFormat="1" applyFont="1" applyBorder="1" applyAlignment="1" applyProtection="1">
      <alignment horizontal="left" vertical="center" wrapText="1"/>
      <protection locked="0"/>
    </xf>
    <xf numFmtId="168" fontId="15" fillId="0" borderId="3" xfId="1" applyNumberFormat="1" applyFont="1" applyFill="1" applyBorder="1" applyAlignment="1" applyProtection="1">
      <alignment horizontal="center" vertical="center" wrapText="1"/>
      <protection locked="0"/>
    </xf>
    <xf numFmtId="167" fontId="17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center" vertical="center" wrapText="1" shrinkToFit="1"/>
    </xf>
    <xf numFmtId="0" fontId="39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44" fontId="15" fillId="0" borderId="0" xfId="1" applyFont="1" applyFill="1" applyBorder="1" applyAlignment="1" applyProtection="1">
      <protection locked="0"/>
    </xf>
    <xf numFmtId="0" fontId="15" fillId="0" borderId="2" xfId="0" applyFont="1" applyBorder="1" applyAlignment="1" applyProtection="1">
      <alignment horizontal="left" wrapText="1"/>
      <protection locked="0"/>
    </xf>
    <xf numFmtId="0" fontId="17" fillId="0" borderId="2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164" fontId="15" fillId="0" borderId="1" xfId="0" applyNumberFormat="1" applyFont="1" applyBorder="1"/>
    <xf numFmtId="0" fontId="15" fillId="0" borderId="1" xfId="0" applyFont="1" applyBorder="1" applyProtection="1">
      <protection locked="0"/>
    </xf>
    <xf numFmtId="0" fontId="2" fillId="0" borderId="0" xfId="0" applyFont="1" applyAlignment="1">
      <alignment horizontal="left" vertical="center"/>
    </xf>
    <xf numFmtId="0" fontId="12" fillId="4" borderId="2" xfId="3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8" xfId="0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2" fillId="4" borderId="11" xfId="3" applyNumberFormat="1" applyFont="1" applyFill="1" applyBorder="1" applyAlignment="1" applyProtection="1">
      <alignment horizontal="center" vertical="center"/>
    </xf>
    <xf numFmtId="0" fontId="12" fillId="4" borderId="8" xfId="3" applyNumberFormat="1" applyFont="1" applyFill="1" applyBorder="1" applyAlignment="1" applyProtection="1">
      <alignment horizontal="center" vertical="center"/>
    </xf>
    <xf numFmtId="0" fontId="12" fillId="4" borderId="12" xfId="3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/>
    </xf>
    <xf numFmtId="0" fontId="12" fillId="4" borderId="1" xfId="3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5" fillId="0" borderId="2" xfId="0" applyFont="1" applyBorder="1" applyAlignment="1" applyProtection="1">
      <alignment horizontal="center"/>
      <protection locked="0"/>
    </xf>
    <xf numFmtId="0" fontId="21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8" fillId="7" borderId="11" xfId="2" applyNumberFormat="1" applyFont="1" applyFill="1" applyBorder="1" applyAlignment="1" applyProtection="1">
      <alignment vertical="center"/>
    </xf>
    <xf numFmtId="0" fontId="13" fillId="7" borderId="3" xfId="4" applyNumberFormat="1" applyFont="1" applyFill="1" applyBorder="1" applyAlignment="1" applyProtection="1">
      <alignment horizontal="center" vertical="center"/>
    </xf>
    <xf numFmtId="0" fontId="13" fillId="7" borderId="1" xfId="4" applyNumberFormat="1" applyFont="1" applyFill="1" applyBorder="1" applyAlignment="1" applyProtection="1">
      <alignment horizontal="center" vertical="center" wrapText="1"/>
    </xf>
    <xf numFmtId="0" fontId="13" fillId="7" borderId="3" xfId="4" applyNumberFormat="1" applyFont="1" applyFill="1" applyBorder="1" applyAlignment="1" applyProtection="1">
      <alignment horizontal="center" vertical="center" wrapText="1"/>
    </xf>
    <xf numFmtId="0" fontId="13" fillId="7" borderId="3" xfId="4" applyNumberFormat="1" applyFont="1" applyFill="1" applyBorder="1" applyAlignment="1" applyProtection="1">
      <alignment horizontal="center" vertical="center" wrapText="1" shrinkToFit="1"/>
    </xf>
    <xf numFmtId="16" fontId="13" fillId="7" borderId="3" xfId="4" applyNumberFormat="1" applyFont="1" applyFill="1" applyBorder="1" applyAlignment="1" applyProtection="1">
      <alignment horizontal="center" vertical="center" wrapText="1"/>
    </xf>
    <xf numFmtId="164" fontId="13" fillId="7" borderId="3" xfId="4" applyNumberFormat="1" applyFont="1" applyFill="1" applyBorder="1" applyAlignment="1" applyProtection="1">
      <alignment horizontal="center" vertical="center" wrapText="1"/>
    </xf>
    <xf numFmtId="164" fontId="13" fillId="7" borderId="1" xfId="4" applyNumberFormat="1" applyFont="1" applyFill="1" applyBorder="1" applyAlignment="1" applyProtection="1">
      <alignment horizontal="center" vertical="center" wrapText="1"/>
    </xf>
    <xf numFmtId="0" fontId="19" fillId="7" borderId="11" xfId="2" applyNumberFormat="1" applyFont="1" applyFill="1" applyBorder="1" applyAlignment="1" applyProtection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20" fillId="7" borderId="3" xfId="4" applyNumberFormat="1" applyFont="1" applyFill="1" applyBorder="1" applyAlignment="1" applyProtection="1">
      <alignment horizontal="center" vertical="center"/>
    </xf>
    <xf numFmtId="0" fontId="20" fillId="7" borderId="3" xfId="4" applyNumberFormat="1" applyFont="1" applyFill="1" applyBorder="1" applyAlignment="1" applyProtection="1">
      <alignment horizontal="center" vertical="center" wrapText="1"/>
    </xf>
    <xf numFmtId="0" fontId="20" fillId="7" borderId="3" xfId="4" applyNumberFormat="1" applyFont="1" applyFill="1" applyBorder="1" applyAlignment="1" applyProtection="1">
      <alignment horizontal="center" vertical="center" wrapText="1" shrinkToFit="1"/>
    </xf>
    <xf numFmtId="0" fontId="21" fillId="7" borderId="3" xfId="4" applyNumberFormat="1" applyFont="1" applyFill="1" applyBorder="1" applyAlignment="1" applyProtection="1">
      <alignment horizontal="center" vertical="center" wrapText="1"/>
    </xf>
    <xf numFmtId="164" fontId="20" fillId="7" borderId="3" xfId="4" applyNumberFormat="1" applyFont="1" applyFill="1" applyBorder="1" applyAlignment="1" applyProtection="1">
      <alignment horizontal="center" vertical="center" wrapText="1"/>
    </xf>
    <xf numFmtId="0" fontId="20" fillId="7" borderId="1" xfId="4" applyNumberFormat="1" applyFont="1" applyFill="1" applyBorder="1" applyAlignment="1" applyProtection="1">
      <alignment horizontal="center" vertical="center" wrapText="1"/>
    </xf>
    <xf numFmtId="0" fontId="20" fillId="7" borderId="1" xfId="4" applyNumberFormat="1" applyFont="1" applyFill="1" applyBorder="1" applyAlignment="1" applyProtection="1">
      <alignment horizontal="center" vertical="center"/>
    </xf>
    <xf numFmtId="0" fontId="20" fillId="7" borderId="5" xfId="4" applyNumberFormat="1" applyFont="1" applyFill="1" applyBorder="1" applyAlignment="1" applyProtection="1">
      <alignment horizontal="center" vertical="center" wrapText="1"/>
    </xf>
    <xf numFmtId="0" fontId="20" fillId="7" borderId="5" xfId="4" applyNumberFormat="1" applyFont="1" applyFill="1" applyBorder="1" applyAlignment="1" applyProtection="1">
      <alignment horizontal="center" vertical="center" wrapText="1" shrinkToFit="1"/>
    </xf>
    <xf numFmtId="16" fontId="20" fillId="7" borderId="5" xfId="4" applyNumberFormat="1" applyFont="1" applyFill="1" applyBorder="1" applyAlignment="1" applyProtection="1">
      <alignment horizontal="center" vertical="center" wrapText="1"/>
    </xf>
    <xf numFmtId="164" fontId="20" fillId="7" borderId="5" xfId="4" applyNumberFormat="1" applyFont="1" applyFill="1" applyBorder="1" applyAlignment="1" applyProtection="1">
      <alignment horizontal="center" vertical="center" wrapText="1"/>
    </xf>
    <xf numFmtId="0" fontId="20" fillId="7" borderId="4" xfId="4" applyNumberFormat="1" applyFont="1" applyFill="1" applyBorder="1" applyAlignment="1" applyProtection="1">
      <alignment horizontal="center" vertical="center" wrapText="1"/>
    </xf>
    <xf numFmtId="16" fontId="20" fillId="7" borderId="3" xfId="4" applyNumberFormat="1" applyFont="1" applyFill="1" applyBorder="1" applyAlignment="1" applyProtection="1">
      <alignment horizontal="center" vertical="center" wrapText="1"/>
    </xf>
    <xf numFmtId="0" fontId="15" fillId="8" borderId="11" xfId="0" applyFont="1" applyFill="1" applyBorder="1" applyAlignment="1">
      <alignment vertical="center"/>
    </xf>
    <xf numFmtId="0" fontId="19" fillId="7" borderId="11" xfId="2" applyNumberFormat="1" applyFont="1" applyFill="1" applyBorder="1" applyAlignment="1" applyProtection="1"/>
    <xf numFmtId="0" fontId="20" fillId="7" borderId="1" xfId="4" applyNumberFormat="1" applyFont="1" applyFill="1" applyBorder="1" applyAlignment="1" applyProtection="1">
      <alignment horizontal="center"/>
    </xf>
    <xf numFmtId="164" fontId="25" fillId="7" borderId="5" xfId="4" applyNumberFormat="1" applyFont="1" applyFill="1" applyBorder="1" applyAlignment="1" applyProtection="1">
      <alignment horizontal="center" vertical="center" wrapText="1"/>
    </xf>
    <xf numFmtId="0" fontId="25" fillId="7" borderId="1" xfId="4" applyNumberFormat="1" applyFont="1" applyFill="1" applyBorder="1" applyAlignment="1" applyProtection="1">
      <alignment horizontal="center" vertical="center"/>
    </xf>
    <xf numFmtId="0" fontId="25" fillId="7" borderId="3" xfId="4" applyNumberFormat="1" applyFont="1" applyFill="1" applyBorder="1" applyAlignment="1" applyProtection="1">
      <alignment horizontal="center" vertical="center" wrapText="1"/>
    </xf>
    <xf numFmtId="0" fontId="25" fillId="7" borderId="3" xfId="4" applyNumberFormat="1" applyFont="1" applyFill="1" applyBorder="1" applyAlignment="1" applyProtection="1">
      <alignment horizontal="center" vertical="center" wrapText="1" shrinkToFit="1"/>
    </xf>
    <xf numFmtId="164" fontId="25" fillId="7" borderId="3" xfId="4" applyNumberFormat="1" applyFont="1" applyFill="1" applyBorder="1" applyAlignment="1" applyProtection="1">
      <alignment horizontal="center" vertical="center" wrapText="1"/>
    </xf>
    <xf numFmtId="0" fontId="25" fillId="7" borderId="1" xfId="4" applyNumberFormat="1" applyFont="1" applyFill="1" applyBorder="1" applyAlignment="1" applyProtection="1">
      <alignment horizontal="center" vertical="center" wrapText="1"/>
    </xf>
    <xf numFmtId="16" fontId="25" fillId="7" borderId="3" xfId="4" applyNumberFormat="1" applyFont="1" applyFill="1" applyBorder="1" applyAlignment="1" applyProtection="1">
      <alignment horizontal="center" vertical="center" wrapText="1"/>
    </xf>
    <xf numFmtId="0" fontId="25" fillId="7" borderId="5" xfId="4" applyNumberFormat="1" applyFont="1" applyFill="1" applyBorder="1" applyAlignment="1" applyProtection="1">
      <alignment horizontal="center" vertical="center" wrapText="1"/>
    </xf>
    <xf numFmtId="0" fontId="25" fillId="7" borderId="5" xfId="4" applyNumberFormat="1" applyFont="1" applyFill="1" applyBorder="1" applyAlignment="1" applyProtection="1">
      <alignment horizontal="center" vertical="center" wrapText="1" shrinkToFit="1"/>
    </xf>
    <xf numFmtId="16" fontId="25" fillId="7" borderId="5" xfId="4" applyNumberFormat="1" applyFont="1" applyFill="1" applyBorder="1" applyAlignment="1" applyProtection="1">
      <alignment horizontal="center" vertical="center" wrapText="1"/>
    </xf>
    <xf numFmtId="0" fontId="25" fillId="7" borderId="4" xfId="4" applyNumberFormat="1" applyFont="1" applyFill="1" applyBorder="1" applyAlignment="1" applyProtection="1">
      <alignment horizontal="center" vertical="center" wrapText="1"/>
    </xf>
    <xf numFmtId="0" fontId="23" fillId="7" borderId="11" xfId="2" applyNumberFormat="1" applyFont="1" applyFill="1" applyBorder="1" applyAlignment="1" applyProtection="1">
      <alignment vertical="center"/>
    </xf>
    <xf numFmtId="0" fontId="30" fillId="7" borderId="11" xfId="2" applyNumberFormat="1" applyFont="1" applyFill="1" applyBorder="1" applyAlignment="1" applyProtection="1">
      <alignment vertical="center"/>
    </xf>
    <xf numFmtId="0" fontId="26" fillId="8" borderId="11" xfId="0" applyFont="1" applyFill="1" applyBorder="1" applyAlignment="1">
      <alignment vertical="center"/>
    </xf>
    <xf numFmtId="169" fontId="40" fillId="0" borderId="2" xfId="1" applyNumberFormat="1" applyFont="1" applyBorder="1" applyAlignment="1" applyProtection="1">
      <alignment vertical="center"/>
      <protection locked="0"/>
    </xf>
    <xf numFmtId="169" fontId="41" fillId="0" borderId="2" xfId="1" applyNumberFormat="1" applyFont="1" applyBorder="1" applyAlignment="1" applyProtection="1">
      <alignment vertical="center"/>
      <protection locked="0"/>
    </xf>
    <xf numFmtId="169" fontId="41" fillId="0" borderId="2" xfId="1" applyNumberFormat="1" applyFont="1" applyFill="1" applyBorder="1" applyAlignment="1" applyProtection="1">
      <alignment vertical="center"/>
      <protection locked="0"/>
    </xf>
  </cellXfs>
  <cellStyles count="8">
    <cellStyle name="Excel_BuiltIn_20% - Accent4" xfId="2" xr:uid="{93F3CF79-C99B-4A13-BB13-AC7AE7C9AC1C}"/>
    <cellStyle name="Excel_BuiltIn_40% - Accent4" xfId="4" xr:uid="{2421ABCB-88BA-4ACB-85E0-03D7CAD3D840}"/>
    <cellStyle name="Excel_BuiltIn_Accent4" xfId="3" xr:uid="{8F80586B-AD5C-4529-A8C6-F596B82A1433}"/>
    <cellStyle name="Navadno" xfId="0" builtinId="0"/>
    <cellStyle name="Navadno 2" xfId="7" xr:uid="{EF6D6090-29AE-4026-9EDB-28001FE4E081}"/>
    <cellStyle name="Navadno_List2" xfId="5" xr:uid="{AAF98131-01DC-490F-8EE6-76D82C4C7587}"/>
    <cellStyle name="S6" xfId="6" xr:uid="{FB125A1B-AFE5-4F20-B035-6A6F00DBE2B9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638175</xdr:colOff>
      <xdr:row>68</xdr:row>
      <xdr:rowOff>161925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1567A585-30C3-4691-9DD2-FCB7E78CD07E}"/>
            </a:ext>
          </a:extLst>
        </xdr:cNvPr>
        <xdr:cNvSpPr txBox="1"/>
      </xdr:nvSpPr>
      <xdr:spPr>
        <a:xfrm>
          <a:off x="4095750" y="1604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638175</xdr:colOff>
      <xdr:row>68</xdr:row>
      <xdr:rowOff>161925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B0133F1-F79F-460C-B1FB-8A0AC6244E0D}"/>
            </a:ext>
          </a:extLst>
        </xdr:cNvPr>
        <xdr:cNvSpPr txBox="1"/>
      </xdr:nvSpPr>
      <xdr:spPr>
        <a:xfrm>
          <a:off x="4095750" y="1644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E4A53-CE36-4344-8081-1A6DAE1CF69F}">
  <sheetPr>
    <pageSetUpPr fitToPage="1"/>
  </sheetPr>
  <dimension ref="A1:L53"/>
  <sheetViews>
    <sheetView view="pageLayout" topLeftCell="A17" zoomScaleNormal="100" workbookViewId="0">
      <selection activeCell="C49" sqref="C49:E49"/>
    </sheetView>
  </sheetViews>
  <sheetFormatPr defaultRowHeight="10.5" x14ac:dyDescent="0.25"/>
  <cols>
    <col min="1" max="1" width="5.7109375" style="2" customWidth="1"/>
    <col min="2" max="2" width="36.85546875" style="2" customWidth="1"/>
    <col min="3" max="3" width="8.28515625" style="1" customWidth="1"/>
    <col min="4" max="4" width="11.5703125" style="1" customWidth="1"/>
    <col min="5" max="5" width="14.5703125" style="44" customWidth="1"/>
    <col min="6" max="6" width="6.85546875" style="44" customWidth="1"/>
    <col min="7" max="7" width="11.7109375" style="44" bestFit="1" customWidth="1"/>
    <col min="8" max="8" width="12.42578125" style="1" customWidth="1"/>
    <col min="9" max="9" width="14.28515625" style="2" customWidth="1"/>
    <col min="10" max="10" width="20.42578125" style="2" customWidth="1"/>
    <col min="11" max="11" width="25.5703125" style="2" customWidth="1"/>
    <col min="12" max="12" width="22.140625" style="2" customWidth="1"/>
    <col min="13" max="255" width="9.140625" style="2"/>
    <col min="256" max="256" width="4.28515625" style="2" bestFit="1" customWidth="1"/>
    <col min="257" max="257" width="36.85546875" style="2" customWidth="1"/>
    <col min="258" max="258" width="8.28515625" style="2" customWidth="1"/>
    <col min="259" max="259" width="11.5703125" style="2" customWidth="1"/>
    <col min="260" max="260" width="14.5703125" style="2" customWidth="1"/>
    <col min="261" max="261" width="6.85546875" style="2" customWidth="1"/>
    <col min="262" max="262" width="11.7109375" style="2" bestFit="1" customWidth="1"/>
    <col min="263" max="263" width="12.42578125" style="2" customWidth="1"/>
    <col min="264" max="264" width="14.28515625" style="2" customWidth="1"/>
    <col min="265" max="265" width="20.42578125" style="2" customWidth="1"/>
    <col min="266" max="266" width="25.5703125" style="2" customWidth="1"/>
    <col min="267" max="267" width="22.140625" style="2" customWidth="1"/>
    <col min="268" max="511" width="9.140625" style="2"/>
    <col min="512" max="512" width="4.28515625" style="2" bestFit="1" customWidth="1"/>
    <col min="513" max="513" width="36.85546875" style="2" customWidth="1"/>
    <col min="514" max="514" width="8.28515625" style="2" customWidth="1"/>
    <col min="515" max="515" width="11.5703125" style="2" customWidth="1"/>
    <col min="516" max="516" width="14.5703125" style="2" customWidth="1"/>
    <col min="517" max="517" width="6.85546875" style="2" customWidth="1"/>
    <col min="518" max="518" width="11.7109375" style="2" bestFit="1" customWidth="1"/>
    <col min="519" max="519" width="12.42578125" style="2" customWidth="1"/>
    <col min="520" max="520" width="14.28515625" style="2" customWidth="1"/>
    <col min="521" max="521" width="20.42578125" style="2" customWidth="1"/>
    <col min="522" max="522" width="25.5703125" style="2" customWidth="1"/>
    <col min="523" max="523" width="22.140625" style="2" customWidth="1"/>
    <col min="524" max="767" width="9.140625" style="2"/>
    <col min="768" max="768" width="4.28515625" style="2" bestFit="1" customWidth="1"/>
    <col min="769" max="769" width="36.85546875" style="2" customWidth="1"/>
    <col min="770" max="770" width="8.28515625" style="2" customWidth="1"/>
    <col min="771" max="771" width="11.5703125" style="2" customWidth="1"/>
    <col min="772" max="772" width="14.5703125" style="2" customWidth="1"/>
    <col min="773" max="773" width="6.85546875" style="2" customWidth="1"/>
    <col min="774" max="774" width="11.7109375" style="2" bestFit="1" customWidth="1"/>
    <col min="775" max="775" width="12.42578125" style="2" customWidth="1"/>
    <col min="776" max="776" width="14.28515625" style="2" customWidth="1"/>
    <col min="777" max="777" width="20.42578125" style="2" customWidth="1"/>
    <col min="778" max="778" width="25.5703125" style="2" customWidth="1"/>
    <col min="779" max="779" width="22.140625" style="2" customWidth="1"/>
    <col min="780" max="1023" width="9.140625" style="2"/>
    <col min="1024" max="1024" width="4.28515625" style="2" bestFit="1" customWidth="1"/>
    <col min="1025" max="1025" width="36.85546875" style="2" customWidth="1"/>
    <col min="1026" max="1026" width="8.28515625" style="2" customWidth="1"/>
    <col min="1027" max="1027" width="11.5703125" style="2" customWidth="1"/>
    <col min="1028" max="1028" width="14.5703125" style="2" customWidth="1"/>
    <col min="1029" max="1029" width="6.85546875" style="2" customWidth="1"/>
    <col min="1030" max="1030" width="11.7109375" style="2" bestFit="1" customWidth="1"/>
    <col min="1031" max="1031" width="12.42578125" style="2" customWidth="1"/>
    <col min="1032" max="1032" width="14.28515625" style="2" customWidth="1"/>
    <col min="1033" max="1033" width="20.42578125" style="2" customWidth="1"/>
    <col min="1034" max="1034" width="25.5703125" style="2" customWidth="1"/>
    <col min="1035" max="1035" width="22.140625" style="2" customWidth="1"/>
    <col min="1036" max="1279" width="9.140625" style="2"/>
    <col min="1280" max="1280" width="4.28515625" style="2" bestFit="1" customWidth="1"/>
    <col min="1281" max="1281" width="36.85546875" style="2" customWidth="1"/>
    <col min="1282" max="1282" width="8.28515625" style="2" customWidth="1"/>
    <col min="1283" max="1283" width="11.5703125" style="2" customWidth="1"/>
    <col min="1284" max="1284" width="14.5703125" style="2" customWidth="1"/>
    <col min="1285" max="1285" width="6.85546875" style="2" customWidth="1"/>
    <col min="1286" max="1286" width="11.7109375" style="2" bestFit="1" customWidth="1"/>
    <col min="1287" max="1287" width="12.42578125" style="2" customWidth="1"/>
    <col min="1288" max="1288" width="14.28515625" style="2" customWidth="1"/>
    <col min="1289" max="1289" width="20.42578125" style="2" customWidth="1"/>
    <col min="1290" max="1290" width="25.5703125" style="2" customWidth="1"/>
    <col min="1291" max="1291" width="22.140625" style="2" customWidth="1"/>
    <col min="1292" max="1535" width="9.140625" style="2"/>
    <col min="1536" max="1536" width="4.28515625" style="2" bestFit="1" customWidth="1"/>
    <col min="1537" max="1537" width="36.85546875" style="2" customWidth="1"/>
    <col min="1538" max="1538" width="8.28515625" style="2" customWidth="1"/>
    <col min="1539" max="1539" width="11.5703125" style="2" customWidth="1"/>
    <col min="1540" max="1540" width="14.5703125" style="2" customWidth="1"/>
    <col min="1541" max="1541" width="6.85546875" style="2" customWidth="1"/>
    <col min="1542" max="1542" width="11.7109375" style="2" bestFit="1" customWidth="1"/>
    <col min="1543" max="1543" width="12.42578125" style="2" customWidth="1"/>
    <col min="1544" max="1544" width="14.28515625" style="2" customWidth="1"/>
    <col min="1545" max="1545" width="20.42578125" style="2" customWidth="1"/>
    <col min="1546" max="1546" width="25.5703125" style="2" customWidth="1"/>
    <col min="1547" max="1547" width="22.140625" style="2" customWidth="1"/>
    <col min="1548" max="1791" width="9.140625" style="2"/>
    <col min="1792" max="1792" width="4.28515625" style="2" bestFit="1" customWidth="1"/>
    <col min="1793" max="1793" width="36.85546875" style="2" customWidth="1"/>
    <col min="1794" max="1794" width="8.28515625" style="2" customWidth="1"/>
    <col min="1795" max="1795" width="11.5703125" style="2" customWidth="1"/>
    <col min="1796" max="1796" width="14.5703125" style="2" customWidth="1"/>
    <col min="1797" max="1797" width="6.85546875" style="2" customWidth="1"/>
    <col min="1798" max="1798" width="11.7109375" style="2" bestFit="1" customWidth="1"/>
    <col min="1799" max="1799" width="12.42578125" style="2" customWidth="1"/>
    <col min="1800" max="1800" width="14.28515625" style="2" customWidth="1"/>
    <col min="1801" max="1801" width="20.42578125" style="2" customWidth="1"/>
    <col min="1802" max="1802" width="25.5703125" style="2" customWidth="1"/>
    <col min="1803" max="1803" width="22.140625" style="2" customWidth="1"/>
    <col min="1804" max="2047" width="9.140625" style="2"/>
    <col min="2048" max="2048" width="4.28515625" style="2" bestFit="1" customWidth="1"/>
    <col min="2049" max="2049" width="36.85546875" style="2" customWidth="1"/>
    <col min="2050" max="2050" width="8.28515625" style="2" customWidth="1"/>
    <col min="2051" max="2051" width="11.5703125" style="2" customWidth="1"/>
    <col min="2052" max="2052" width="14.5703125" style="2" customWidth="1"/>
    <col min="2053" max="2053" width="6.85546875" style="2" customWidth="1"/>
    <col min="2054" max="2054" width="11.7109375" style="2" bestFit="1" customWidth="1"/>
    <col min="2055" max="2055" width="12.42578125" style="2" customWidth="1"/>
    <col min="2056" max="2056" width="14.28515625" style="2" customWidth="1"/>
    <col min="2057" max="2057" width="20.42578125" style="2" customWidth="1"/>
    <col min="2058" max="2058" width="25.5703125" style="2" customWidth="1"/>
    <col min="2059" max="2059" width="22.140625" style="2" customWidth="1"/>
    <col min="2060" max="2303" width="9.140625" style="2"/>
    <col min="2304" max="2304" width="4.28515625" style="2" bestFit="1" customWidth="1"/>
    <col min="2305" max="2305" width="36.85546875" style="2" customWidth="1"/>
    <col min="2306" max="2306" width="8.28515625" style="2" customWidth="1"/>
    <col min="2307" max="2307" width="11.5703125" style="2" customWidth="1"/>
    <col min="2308" max="2308" width="14.5703125" style="2" customWidth="1"/>
    <col min="2309" max="2309" width="6.85546875" style="2" customWidth="1"/>
    <col min="2310" max="2310" width="11.7109375" style="2" bestFit="1" customWidth="1"/>
    <col min="2311" max="2311" width="12.42578125" style="2" customWidth="1"/>
    <col min="2312" max="2312" width="14.28515625" style="2" customWidth="1"/>
    <col min="2313" max="2313" width="20.42578125" style="2" customWidth="1"/>
    <col min="2314" max="2314" width="25.5703125" style="2" customWidth="1"/>
    <col min="2315" max="2315" width="22.140625" style="2" customWidth="1"/>
    <col min="2316" max="2559" width="9.140625" style="2"/>
    <col min="2560" max="2560" width="4.28515625" style="2" bestFit="1" customWidth="1"/>
    <col min="2561" max="2561" width="36.85546875" style="2" customWidth="1"/>
    <col min="2562" max="2562" width="8.28515625" style="2" customWidth="1"/>
    <col min="2563" max="2563" width="11.5703125" style="2" customWidth="1"/>
    <col min="2564" max="2564" width="14.5703125" style="2" customWidth="1"/>
    <col min="2565" max="2565" width="6.85546875" style="2" customWidth="1"/>
    <col min="2566" max="2566" width="11.7109375" style="2" bestFit="1" customWidth="1"/>
    <col min="2567" max="2567" width="12.42578125" style="2" customWidth="1"/>
    <col min="2568" max="2568" width="14.28515625" style="2" customWidth="1"/>
    <col min="2569" max="2569" width="20.42578125" style="2" customWidth="1"/>
    <col min="2570" max="2570" width="25.5703125" style="2" customWidth="1"/>
    <col min="2571" max="2571" width="22.140625" style="2" customWidth="1"/>
    <col min="2572" max="2815" width="9.140625" style="2"/>
    <col min="2816" max="2816" width="4.28515625" style="2" bestFit="1" customWidth="1"/>
    <col min="2817" max="2817" width="36.85546875" style="2" customWidth="1"/>
    <col min="2818" max="2818" width="8.28515625" style="2" customWidth="1"/>
    <col min="2819" max="2819" width="11.5703125" style="2" customWidth="1"/>
    <col min="2820" max="2820" width="14.5703125" style="2" customWidth="1"/>
    <col min="2821" max="2821" width="6.85546875" style="2" customWidth="1"/>
    <col min="2822" max="2822" width="11.7109375" style="2" bestFit="1" customWidth="1"/>
    <col min="2823" max="2823" width="12.42578125" style="2" customWidth="1"/>
    <col min="2824" max="2824" width="14.28515625" style="2" customWidth="1"/>
    <col min="2825" max="2825" width="20.42578125" style="2" customWidth="1"/>
    <col min="2826" max="2826" width="25.5703125" style="2" customWidth="1"/>
    <col min="2827" max="2827" width="22.140625" style="2" customWidth="1"/>
    <col min="2828" max="3071" width="9.140625" style="2"/>
    <col min="3072" max="3072" width="4.28515625" style="2" bestFit="1" customWidth="1"/>
    <col min="3073" max="3073" width="36.85546875" style="2" customWidth="1"/>
    <col min="3074" max="3074" width="8.28515625" style="2" customWidth="1"/>
    <col min="3075" max="3075" width="11.5703125" style="2" customWidth="1"/>
    <col min="3076" max="3076" width="14.5703125" style="2" customWidth="1"/>
    <col min="3077" max="3077" width="6.85546875" style="2" customWidth="1"/>
    <col min="3078" max="3078" width="11.7109375" style="2" bestFit="1" customWidth="1"/>
    <col min="3079" max="3079" width="12.42578125" style="2" customWidth="1"/>
    <col min="3080" max="3080" width="14.28515625" style="2" customWidth="1"/>
    <col min="3081" max="3081" width="20.42578125" style="2" customWidth="1"/>
    <col min="3082" max="3082" width="25.5703125" style="2" customWidth="1"/>
    <col min="3083" max="3083" width="22.140625" style="2" customWidth="1"/>
    <col min="3084" max="3327" width="9.140625" style="2"/>
    <col min="3328" max="3328" width="4.28515625" style="2" bestFit="1" customWidth="1"/>
    <col min="3329" max="3329" width="36.85546875" style="2" customWidth="1"/>
    <col min="3330" max="3330" width="8.28515625" style="2" customWidth="1"/>
    <col min="3331" max="3331" width="11.5703125" style="2" customWidth="1"/>
    <col min="3332" max="3332" width="14.5703125" style="2" customWidth="1"/>
    <col min="3333" max="3333" width="6.85546875" style="2" customWidth="1"/>
    <col min="3334" max="3334" width="11.7109375" style="2" bestFit="1" customWidth="1"/>
    <col min="3335" max="3335" width="12.42578125" style="2" customWidth="1"/>
    <col min="3336" max="3336" width="14.28515625" style="2" customWidth="1"/>
    <col min="3337" max="3337" width="20.42578125" style="2" customWidth="1"/>
    <col min="3338" max="3338" width="25.5703125" style="2" customWidth="1"/>
    <col min="3339" max="3339" width="22.140625" style="2" customWidth="1"/>
    <col min="3340" max="3583" width="9.140625" style="2"/>
    <col min="3584" max="3584" width="4.28515625" style="2" bestFit="1" customWidth="1"/>
    <col min="3585" max="3585" width="36.85546875" style="2" customWidth="1"/>
    <col min="3586" max="3586" width="8.28515625" style="2" customWidth="1"/>
    <col min="3587" max="3587" width="11.5703125" style="2" customWidth="1"/>
    <col min="3588" max="3588" width="14.5703125" style="2" customWidth="1"/>
    <col min="3589" max="3589" width="6.85546875" style="2" customWidth="1"/>
    <col min="3590" max="3590" width="11.7109375" style="2" bestFit="1" customWidth="1"/>
    <col min="3591" max="3591" width="12.42578125" style="2" customWidth="1"/>
    <col min="3592" max="3592" width="14.28515625" style="2" customWidth="1"/>
    <col min="3593" max="3593" width="20.42578125" style="2" customWidth="1"/>
    <col min="3594" max="3594" width="25.5703125" style="2" customWidth="1"/>
    <col min="3595" max="3595" width="22.140625" style="2" customWidth="1"/>
    <col min="3596" max="3839" width="9.140625" style="2"/>
    <col min="3840" max="3840" width="4.28515625" style="2" bestFit="1" customWidth="1"/>
    <col min="3841" max="3841" width="36.85546875" style="2" customWidth="1"/>
    <col min="3842" max="3842" width="8.28515625" style="2" customWidth="1"/>
    <col min="3843" max="3843" width="11.5703125" style="2" customWidth="1"/>
    <col min="3844" max="3844" width="14.5703125" style="2" customWidth="1"/>
    <col min="3845" max="3845" width="6.85546875" style="2" customWidth="1"/>
    <col min="3846" max="3846" width="11.7109375" style="2" bestFit="1" customWidth="1"/>
    <col min="3847" max="3847" width="12.42578125" style="2" customWidth="1"/>
    <col min="3848" max="3848" width="14.28515625" style="2" customWidth="1"/>
    <col min="3849" max="3849" width="20.42578125" style="2" customWidth="1"/>
    <col min="3850" max="3850" width="25.5703125" style="2" customWidth="1"/>
    <col min="3851" max="3851" width="22.140625" style="2" customWidth="1"/>
    <col min="3852" max="4095" width="9.140625" style="2"/>
    <col min="4096" max="4096" width="4.28515625" style="2" bestFit="1" customWidth="1"/>
    <col min="4097" max="4097" width="36.85546875" style="2" customWidth="1"/>
    <col min="4098" max="4098" width="8.28515625" style="2" customWidth="1"/>
    <col min="4099" max="4099" width="11.5703125" style="2" customWidth="1"/>
    <col min="4100" max="4100" width="14.5703125" style="2" customWidth="1"/>
    <col min="4101" max="4101" width="6.85546875" style="2" customWidth="1"/>
    <col min="4102" max="4102" width="11.7109375" style="2" bestFit="1" customWidth="1"/>
    <col min="4103" max="4103" width="12.42578125" style="2" customWidth="1"/>
    <col min="4104" max="4104" width="14.28515625" style="2" customWidth="1"/>
    <col min="4105" max="4105" width="20.42578125" style="2" customWidth="1"/>
    <col min="4106" max="4106" width="25.5703125" style="2" customWidth="1"/>
    <col min="4107" max="4107" width="22.140625" style="2" customWidth="1"/>
    <col min="4108" max="4351" width="9.140625" style="2"/>
    <col min="4352" max="4352" width="4.28515625" style="2" bestFit="1" customWidth="1"/>
    <col min="4353" max="4353" width="36.85546875" style="2" customWidth="1"/>
    <col min="4354" max="4354" width="8.28515625" style="2" customWidth="1"/>
    <col min="4355" max="4355" width="11.5703125" style="2" customWidth="1"/>
    <col min="4356" max="4356" width="14.5703125" style="2" customWidth="1"/>
    <col min="4357" max="4357" width="6.85546875" style="2" customWidth="1"/>
    <col min="4358" max="4358" width="11.7109375" style="2" bestFit="1" customWidth="1"/>
    <col min="4359" max="4359" width="12.42578125" style="2" customWidth="1"/>
    <col min="4360" max="4360" width="14.28515625" style="2" customWidth="1"/>
    <col min="4361" max="4361" width="20.42578125" style="2" customWidth="1"/>
    <col min="4362" max="4362" width="25.5703125" style="2" customWidth="1"/>
    <col min="4363" max="4363" width="22.140625" style="2" customWidth="1"/>
    <col min="4364" max="4607" width="9.140625" style="2"/>
    <col min="4608" max="4608" width="4.28515625" style="2" bestFit="1" customWidth="1"/>
    <col min="4609" max="4609" width="36.85546875" style="2" customWidth="1"/>
    <col min="4610" max="4610" width="8.28515625" style="2" customWidth="1"/>
    <col min="4611" max="4611" width="11.5703125" style="2" customWidth="1"/>
    <col min="4612" max="4612" width="14.5703125" style="2" customWidth="1"/>
    <col min="4613" max="4613" width="6.85546875" style="2" customWidth="1"/>
    <col min="4614" max="4614" width="11.7109375" style="2" bestFit="1" customWidth="1"/>
    <col min="4615" max="4615" width="12.42578125" style="2" customWidth="1"/>
    <col min="4616" max="4616" width="14.28515625" style="2" customWidth="1"/>
    <col min="4617" max="4617" width="20.42578125" style="2" customWidth="1"/>
    <col min="4618" max="4618" width="25.5703125" style="2" customWidth="1"/>
    <col min="4619" max="4619" width="22.140625" style="2" customWidth="1"/>
    <col min="4620" max="4863" width="9.140625" style="2"/>
    <col min="4864" max="4864" width="4.28515625" style="2" bestFit="1" customWidth="1"/>
    <col min="4865" max="4865" width="36.85546875" style="2" customWidth="1"/>
    <col min="4866" max="4866" width="8.28515625" style="2" customWidth="1"/>
    <col min="4867" max="4867" width="11.5703125" style="2" customWidth="1"/>
    <col min="4868" max="4868" width="14.5703125" style="2" customWidth="1"/>
    <col min="4869" max="4869" width="6.85546875" style="2" customWidth="1"/>
    <col min="4870" max="4870" width="11.7109375" style="2" bestFit="1" customWidth="1"/>
    <col min="4871" max="4871" width="12.42578125" style="2" customWidth="1"/>
    <col min="4872" max="4872" width="14.28515625" style="2" customWidth="1"/>
    <col min="4873" max="4873" width="20.42578125" style="2" customWidth="1"/>
    <col min="4874" max="4874" width="25.5703125" style="2" customWidth="1"/>
    <col min="4875" max="4875" width="22.140625" style="2" customWidth="1"/>
    <col min="4876" max="5119" width="9.140625" style="2"/>
    <col min="5120" max="5120" width="4.28515625" style="2" bestFit="1" customWidth="1"/>
    <col min="5121" max="5121" width="36.85546875" style="2" customWidth="1"/>
    <col min="5122" max="5122" width="8.28515625" style="2" customWidth="1"/>
    <col min="5123" max="5123" width="11.5703125" style="2" customWidth="1"/>
    <col min="5124" max="5124" width="14.5703125" style="2" customWidth="1"/>
    <col min="5125" max="5125" width="6.85546875" style="2" customWidth="1"/>
    <col min="5126" max="5126" width="11.7109375" style="2" bestFit="1" customWidth="1"/>
    <col min="5127" max="5127" width="12.42578125" style="2" customWidth="1"/>
    <col min="5128" max="5128" width="14.28515625" style="2" customWidth="1"/>
    <col min="5129" max="5129" width="20.42578125" style="2" customWidth="1"/>
    <col min="5130" max="5130" width="25.5703125" style="2" customWidth="1"/>
    <col min="5131" max="5131" width="22.140625" style="2" customWidth="1"/>
    <col min="5132" max="5375" width="9.140625" style="2"/>
    <col min="5376" max="5376" width="4.28515625" style="2" bestFit="1" customWidth="1"/>
    <col min="5377" max="5377" width="36.85546875" style="2" customWidth="1"/>
    <col min="5378" max="5378" width="8.28515625" style="2" customWidth="1"/>
    <col min="5379" max="5379" width="11.5703125" style="2" customWidth="1"/>
    <col min="5380" max="5380" width="14.5703125" style="2" customWidth="1"/>
    <col min="5381" max="5381" width="6.85546875" style="2" customWidth="1"/>
    <col min="5382" max="5382" width="11.7109375" style="2" bestFit="1" customWidth="1"/>
    <col min="5383" max="5383" width="12.42578125" style="2" customWidth="1"/>
    <col min="5384" max="5384" width="14.28515625" style="2" customWidth="1"/>
    <col min="5385" max="5385" width="20.42578125" style="2" customWidth="1"/>
    <col min="5386" max="5386" width="25.5703125" style="2" customWidth="1"/>
    <col min="5387" max="5387" width="22.140625" style="2" customWidth="1"/>
    <col min="5388" max="5631" width="9.140625" style="2"/>
    <col min="5632" max="5632" width="4.28515625" style="2" bestFit="1" customWidth="1"/>
    <col min="5633" max="5633" width="36.85546875" style="2" customWidth="1"/>
    <col min="5634" max="5634" width="8.28515625" style="2" customWidth="1"/>
    <col min="5635" max="5635" width="11.5703125" style="2" customWidth="1"/>
    <col min="5636" max="5636" width="14.5703125" style="2" customWidth="1"/>
    <col min="5637" max="5637" width="6.85546875" style="2" customWidth="1"/>
    <col min="5638" max="5638" width="11.7109375" style="2" bestFit="1" customWidth="1"/>
    <col min="5639" max="5639" width="12.42578125" style="2" customWidth="1"/>
    <col min="5640" max="5640" width="14.28515625" style="2" customWidth="1"/>
    <col min="5641" max="5641" width="20.42578125" style="2" customWidth="1"/>
    <col min="5642" max="5642" width="25.5703125" style="2" customWidth="1"/>
    <col min="5643" max="5643" width="22.140625" style="2" customWidth="1"/>
    <col min="5644" max="5887" width="9.140625" style="2"/>
    <col min="5888" max="5888" width="4.28515625" style="2" bestFit="1" customWidth="1"/>
    <col min="5889" max="5889" width="36.85546875" style="2" customWidth="1"/>
    <col min="5890" max="5890" width="8.28515625" style="2" customWidth="1"/>
    <col min="5891" max="5891" width="11.5703125" style="2" customWidth="1"/>
    <col min="5892" max="5892" width="14.5703125" style="2" customWidth="1"/>
    <col min="5893" max="5893" width="6.85546875" style="2" customWidth="1"/>
    <col min="5894" max="5894" width="11.7109375" style="2" bestFit="1" customWidth="1"/>
    <col min="5895" max="5895" width="12.42578125" style="2" customWidth="1"/>
    <col min="5896" max="5896" width="14.28515625" style="2" customWidth="1"/>
    <col min="5897" max="5897" width="20.42578125" style="2" customWidth="1"/>
    <col min="5898" max="5898" width="25.5703125" style="2" customWidth="1"/>
    <col min="5899" max="5899" width="22.140625" style="2" customWidth="1"/>
    <col min="5900" max="6143" width="9.140625" style="2"/>
    <col min="6144" max="6144" width="4.28515625" style="2" bestFit="1" customWidth="1"/>
    <col min="6145" max="6145" width="36.85546875" style="2" customWidth="1"/>
    <col min="6146" max="6146" width="8.28515625" style="2" customWidth="1"/>
    <col min="6147" max="6147" width="11.5703125" style="2" customWidth="1"/>
    <col min="6148" max="6148" width="14.5703125" style="2" customWidth="1"/>
    <col min="6149" max="6149" width="6.85546875" style="2" customWidth="1"/>
    <col min="6150" max="6150" width="11.7109375" style="2" bestFit="1" customWidth="1"/>
    <col min="6151" max="6151" width="12.42578125" style="2" customWidth="1"/>
    <col min="6152" max="6152" width="14.28515625" style="2" customWidth="1"/>
    <col min="6153" max="6153" width="20.42578125" style="2" customWidth="1"/>
    <col min="6154" max="6154" width="25.5703125" style="2" customWidth="1"/>
    <col min="6155" max="6155" width="22.140625" style="2" customWidth="1"/>
    <col min="6156" max="6399" width="9.140625" style="2"/>
    <col min="6400" max="6400" width="4.28515625" style="2" bestFit="1" customWidth="1"/>
    <col min="6401" max="6401" width="36.85546875" style="2" customWidth="1"/>
    <col min="6402" max="6402" width="8.28515625" style="2" customWidth="1"/>
    <col min="6403" max="6403" width="11.5703125" style="2" customWidth="1"/>
    <col min="6404" max="6404" width="14.5703125" style="2" customWidth="1"/>
    <col min="6405" max="6405" width="6.85546875" style="2" customWidth="1"/>
    <col min="6406" max="6406" width="11.7109375" style="2" bestFit="1" customWidth="1"/>
    <col min="6407" max="6407" width="12.42578125" style="2" customWidth="1"/>
    <col min="6408" max="6408" width="14.28515625" style="2" customWidth="1"/>
    <col min="6409" max="6409" width="20.42578125" style="2" customWidth="1"/>
    <col min="6410" max="6410" width="25.5703125" style="2" customWidth="1"/>
    <col min="6411" max="6411" width="22.140625" style="2" customWidth="1"/>
    <col min="6412" max="6655" width="9.140625" style="2"/>
    <col min="6656" max="6656" width="4.28515625" style="2" bestFit="1" customWidth="1"/>
    <col min="6657" max="6657" width="36.85546875" style="2" customWidth="1"/>
    <col min="6658" max="6658" width="8.28515625" style="2" customWidth="1"/>
    <col min="6659" max="6659" width="11.5703125" style="2" customWidth="1"/>
    <col min="6660" max="6660" width="14.5703125" style="2" customWidth="1"/>
    <col min="6661" max="6661" width="6.85546875" style="2" customWidth="1"/>
    <col min="6662" max="6662" width="11.7109375" style="2" bestFit="1" customWidth="1"/>
    <col min="6663" max="6663" width="12.42578125" style="2" customWidth="1"/>
    <col min="6664" max="6664" width="14.28515625" style="2" customWidth="1"/>
    <col min="6665" max="6665" width="20.42578125" style="2" customWidth="1"/>
    <col min="6666" max="6666" width="25.5703125" style="2" customWidth="1"/>
    <col min="6667" max="6667" width="22.140625" style="2" customWidth="1"/>
    <col min="6668" max="6911" width="9.140625" style="2"/>
    <col min="6912" max="6912" width="4.28515625" style="2" bestFit="1" customWidth="1"/>
    <col min="6913" max="6913" width="36.85546875" style="2" customWidth="1"/>
    <col min="6914" max="6914" width="8.28515625" style="2" customWidth="1"/>
    <col min="6915" max="6915" width="11.5703125" style="2" customWidth="1"/>
    <col min="6916" max="6916" width="14.5703125" style="2" customWidth="1"/>
    <col min="6917" max="6917" width="6.85546875" style="2" customWidth="1"/>
    <col min="6918" max="6918" width="11.7109375" style="2" bestFit="1" customWidth="1"/>
    <col min="6919" max="6919" width="12.42578125" style="2" customWidth="1"/>
    <col min="6920" max="6920" width="14.28515625" style="2" customWidth="1"/>
    <col min="6921" max="6921" width="20.42578125" style="2" customWidth="1"/>
    <col min="6922" max="6922" width="25.5703125" style="2" customWidth="1"/>
    <col min="6923" max="6923" width="22.140625" style="2" customWidth="1"/>
    <col min="6924" max="7167" width="9.140625" style="2"/>
    <col min="7168" max="7168" width="4.28515625" style="2" bestFit="1" customWidth="1"/>
    <col min="7169" max="7169" width="36.85546875" style="2" customWidth="1"/>
    <col min="7170" max="7170" width="8.28515625" style="2" customWidth="1"/>
    <col min="7171" max="7171" width="11.5703125" style="2" customWidth="1"/>
    <col min="7172" max="7172" width="14.5703125" style="2" customWidth="1"/>
    <col min="7173" max="7173" width="6.85546875" style="2" customWidth="1"/>
    <col min="7174" max="7174" width="11.7109375" style="2" bestFit="1" customWidth="1"/>
    <col min="7175" max="7175" width="12.42578125" style="2" customWidth="1"/>
    <col min="7176" max="7176" width="14.28515625" style="2" customWidth="1"/>
    <col min="7177" max="7177" width="20.42578125" style="2" customWidth="1"/>
    <col min="7178" max="7178" width="25.5703125" style="2" customWidth="1"/>
    <col min="7179" max="7179" width="22.140625" style="2" customWidth="1"/>
    <col min="7180" max="7423" width="9.140625" style="2"/>
    <col min="7424" max="7424" width="4.28515625" style="2" bestFit="1" customWidth="1"/>
    <col min="7425" max="7425" width="36.85546875" style="2" customWidth="1"/>
    <col min="7426" max="7426" width="8.28515625" style="2" customWidth="1"/>
    <col min="7427" max="7427" width="11.5703125" style="2" customWidth="1"/>
    <col min="7428" max="7428" width="14.5703125" style="2" customWidth="1"/>
    <col min="7429" max="7429" width="6.85546875" style="2" customWidth="1"/>
    <col min="7430" max="7430" width="11.7109375" style="2" bestFit="1" customWidth="1"/>
    <col min="7431" max="7431" width="12.42578125" style="2" customWidth="1"/>
    <col min="7432" max="7432" width="14.28515625" style="2" customWidth="1"/>
    <col min="7433" max="7433" width="20.42578125" style="2" customWidth="1"/>
    <col min="7434" max="7434" width="25.5703125" style="2" customWidth="1"/>
    <col min="7435" max="7435" width="22.140625" style="2" customWidth="1"/>
    <col min="7436" max="7679" width="9.140625" style="2"/>
    <col min="7680" max="7680" width="4.28515625" style="2" bestFit="1" customWidth="1"/>
    <col min="7681" max="7681" width="36.85546875" style="2" customWidth="1"/>
    <col min="7682" max="7682" width="8.28515625" style="2" customWidth="1"/>
    <col min="7683" max="7683" width="11.5703125" style="2" customWidth="1"/>
    <col min="7684" max="7684" width="14.5703125" style="2" customWidth="1"/>
    <col min="7685" max="7685" width="6.85546875" style="2" customWidth="1"/>
    <col min="7686" max="7686" width="11.7109375" style="2" bestFit="1" customWidth="1"/>
    <col min="7687" max="7687" width="12.42578125" style="2" customWidth="1"/>
    <col min="7688" max="7688" width="14.28515625" style="2" customWidth="1"/>
    <col min="7689" max="7689" width="20.42578125" style="2" customWidth="1"/>
    <col min="7690" max="7690" width="25.5703125" style="2" customWidth="1"/>
    <col min="7691" max="7691" width="22.140625" style="2" customWidth="1"/>
    <col min="7692" max="7935" width="9.140625" style="2"/>
    <col min="7936" max="7936" width="4.28515625" style="2" bestFit="1" customWidth="1"/>
    <col min="7937" max="7937" width="36.85546875" style="2" customWidth="1"/>
    <col min="7938" max="7938" width="8.28515625" style="2" customWidth="1"/>
    <col min="7939" max="7939" width="11.5703125" style="2" customWidth="1"/>
    <col min="7940" max="7940" width="14.5703125" style="2" customWidth="1"/>
    <col min="7941" max="7941" width="6.85546875" style="2" customWidth="1"/>
    <col min="7942" max="7942" width="11.7109375" style="2" bestFit="1" customWidth="1"/>
    <col min="7943" max="7943" width="12.42578125" style="2" customWidth="1"/>
    <col min="7944" max="7944" width="14.28515625" style="2" customWidth="1"/>
    <col min="7945" max="7945" width="20.42578125" style="2" customWidth="1"/>
    <col min="7946" max="7946" width="25.5703125" style="2" customWidth="1"/>
    <col min="7947" max="7947" width="22.140625" style="2" customWidth="1"/>
    <col min="7948" max="8191" width="9.140625" style="2"/>
    <col min="8192" max="8192" width="4.28515625" style="2" bestFit="1" customWidth="1"/>
    <col min="8193" max="8193" width="36.85546875" style="2" customWidth="1"/>
    <col min="8194" max="8194" width="8.28515625" style="2" customWidth="1"/>
    <col min="8195" max="8195" width="11.5703125" style="2" customWidth="1"/>
    <col min="8196" max="8196" width="14.5703125" style="2" customWidth="1"/>
    <col min="8197" max="8197" width="6.85546875" style="2" customWidth="1"/>
    <col min="8198" max="8198" width="11.7109375" style="2" bestFit="1" customWidth="1"/>
    <col min="8199" max="8199" width="12.42578125" style="2" customWidth="1"/>
    <col min="8200" max="8200" width="14.28515625" style="2" customWidth="1"/>
    <col min="8201" max="8201" width="20.42578125" style="2" customWidth="1"/>
    <col min="8202" max="8202" width="25.5703125" style="2" customWidth="1"/>
    <col min="8203" max="8203" width="22.140625" style="2" customWidth="1"/>
    <col min="8204" max="8447" width="9.140625" style="2"/>
    <col min="8448" max="8448" width="4.28515625" style="2" bestFit="1" customWidth="1"/>
    <col min="8449" max="8449" width="36.85546875" style="2" customWidth="1"/>
    <col min="8450" max="8450" width="8.28515625" style="2" customWidth="1"/>
    <col min="8451" max="8451" width="11.5703125" style="2" customWidth="1"/>
    <col min="8452" max="8452" width="14.5703125" style="2" customWidth="1"/>
    <col min="8453" max="8453" width="6.85546875" style="2" customWidth="1"/>
    <col min="8454" max="8454" width="11.7109375" style="2" bestFit="1" customWidth="1"/>
    <col min="8455" max="8455" width="12.42578125" style="2" customWidth="1"/>
    <col min="8456" max="8456" width="14.28515625" style="2" customWidth="1"/>
    <col min="8457" max="8457" width="20.42578125" style="2" customWidth="1"/>
    <col min="8458" max="8458" width="25.5703125" style="2" customWidth="1"/>
    <col min="8459" max="8459" width="22.140625" style="2" customWidth="1"/>
    <col min="8460" max="8703" width="9.140625" style="2"/>
    <col min="8704" max="8704" width="4.28515625" style="2" bestFit="1" customWidth="1"/>
    <col min="8705" max="8705" width="36.85546875" style="2" customWidth="1"/>
    <col min="8706" max="8706" width="8.28515625" style="2" customWidth="1"/>
    <col min="8707" max="8707" width="11.5703125" style="2" customWidth="1"/>
    <col min="8708" max="8708" width="14.5703125" style="2" customWidth="1"/>
    <col min="8709" max="8709" width="6.85546875" style="2" customWidth="1"/>
    <col min="8710" max="8710" width="11.7109375" style="2" bestFit="1" customWidth="1"/>
    <col min="8711" max="8711" width="12.42578125" style="2" customWidth="1"/>
    <col min="8712" max="8712" width="14.28515625" style="2" customWidth="1"/>
    <col min="8713" max="8713" width="20.42578125" style="2" customWidth="1"/>
    <col min="8714" max="8714" width="25.5703125" style="2" customWidth="1"/>
    <col min="8715" max="8715" width="22.140625" style="2" customWidth="1"/>
    <col min="8716" max="8959" width="9.140625" style="2"/>
    <col min="8960" max="8960" width="4.28515625" style="2" bestFit="1" customWidth="1"/>
    <col min="8961" max="8961" width="36.85546875" style="2" customWidth="1"/>
    <col min="8962" max="8962" width="8.28515625" style="2" customWidth="1"/>
    <col min="8963" max="8963" width="11.5703125" style="2" customWidth="1"/>
    <col min="8964" max="8964" width="14.5703125" style="2" customWidth="1"/>
    <col min="8965" max="8965" width="6.85546875" style="2" customWidth="1"/>
    <col min="8966" max="8966" width="11.7109375" style="2" bestFit="1" customWidth="1"/>
    <col min="8967" max="8967" width="12.42578125" style="2" customWidth="1"/>
    <col min="8968" max="8968" width="14.28515625" style="2" customWidth="1"/>
    <col min="8969" max="8969" width="20.42578125" style="2" customWidth="1"/>
    <col min="8970" max="8970" width="25.5703125" style="2" customWidth="1"/>
    <col min="8971" max="8971" width="22.140625" style="2" customWidth="1"/>
    <col min="8972" max="9215" width="9.140625" style="2"/>
    <col min="9216" max="9216" width="4.28515625" style="2" bestFit="1" customWidth="1"/>
    <col min="9217" max="9217" width="36.85546875" style="2" customWidth="1"/>
    <col min="9218" max="9218" width="8.28515625" style="2" customWidth="1"/>
    <col min="9219" max="9219" width="11.5703125" style="2" customWidth="1"/>
    <col min="9220" max="9220" width="14.5703125" style="2" customWidth="1"/>
    <col min="9221" max="9221" width="6.85546875" style="2" customWidth="1"/>
    <col min="9222" max="9222" width="11.7109375" style="2" bestFit="1" customWidth="1"/>
    <col min="9223" max="9223" width="12.42578125" style="2" customWidth="1"/>
    <col min="9224" max="9224" width="14.28515625" style="2" customWidth="1"/>
    <col min="9225" max="9225" width="20.42578125" style="2" customWidth="1"/>
    <col min="9226" max="9226" width="25.5703125" style="2" customWidth="1"/>
    <col min="9227" max="9227" width="22.140625" style="2" customWidth="1"/>
    <col min="9228" max="9471" width="9.140625" style="2"/>
    <col min="9472" max="9472" width="4.28515625" style="2" bestFit="1" customWidth="1"/>
    <col min="9473" max="9473" width="36.85546875" style="2" customWidth="1"/>
    <col min="9474" max="9474" width="8.28515625" style="2" customWidth="1"/>
    <col min="9475" max="9475" width="11.5703125" style="2" customWidth="1"/>
    <col min="9476" max="9476" width="14.5703125" style="2" customWidth="1"/>
    <col min="9477" max="9477" width="6.85546875" style="2" customWidth="1"/>
    <col min="9478" max="9478" width="11.7109375" style="2" bestFit="1" customWidth="1"/>
    <col min="9479" max="9479" width="12.42578125" style="2" customWidth="1"/>
    <col min="9480" max="9480" width="14.28515625" style="2" customWidth="1"/>
    <col min="9481" max="9481" width="20.42578125" style="2" customWidth="1"/>
    <col min="9482" max="9482" width="25.5703125" style="2" customWidth="1"/>
    <col min="9483" max="9483" width="22.140625" style="2" customWidth="1"/>
    <col min="9484" max="9727" width="9.140625" style="2"/>
    <col min="9728" max="9728" width="4.28515625" style="2" bestFit="1" customWidth="1"/>
    <col min="9729" max="9729" width="36.85546875" style="2" customWidth="1"/>
    <col min="9730" max="9730" width="8.28515625" style="2" customWidth="1"/>
    <col min="9731" max="9731" width="11.5703125" style="2" customWidth="1"/>
    <col min="9732" max="9732" width="14.5703125" style="2" customWidth="1"/>
    <col min="9733" max="9733" width="6.85546875" style="2" customWidth="1"/>
    <col min="9734" max="9734" width="11.7109375" style="2" bestFit="1" customWidth="1"/>
    <col min="9735" max="9735" width="12.42578125" style="2" customWidth="1"/>
    <col min="9736" max="9736" width="14.28515625" style="2" customWidth="1"/>
    <col min="9737" max="9737" width="20.42578125" style="2" customWidth="1"/>
    <col min="9738" max="9738" width="25.5703125" style="2" customWidth="1"/>
    <col min="9739" max="9739" width="22.140625" style="2" customWidth="1"/>
    <col min="9740" max="9983" width="9.140625" style="2"/>
    <col min="9984" max="9984" width="4.28515625" style="2" bestFit="1" customWidth="1"/>
    <col min="9985" max="9985" width="36.85546875" style="2" customWidth="1"/>
    <col min="9986" max="9986" width="8.28515625" style="2" customWidth="1"/>
    <col min="9987" max="9987" width="11.5703125" style="2" customWidth="1"/>
    <col min="9988" max="9988" width="14.5703125" style="2" customWidth="1"/>
    <col min="9989" max="9989" width="6.85546875" style="2" customWidth="1"/>
    <col min="9990" max="9990" width="11.7109375" style="2" bestFit="1" customWidth="1"/>
    <col min="9991" max="9991" width="12.42578125" style="2" customWidth="1"/>
    <col min="9992" max="9992" width="14.28515625" style="2" customWidth="1"/>
    <col min="9993" max="9993" width="20.42578125" style="2" customWidth="1"/>
    <col min="9994" max="9994" width="25.5703125" style="2" customWidth="1"/>
    <col min="9995" max="9995" width="22.140625" style="2" customWidth="1"/>
    <col min="9996" max="10239" width="9.140625" style="2"/>
    <col min="10240" max="10240" width="4.28515625" style="2" bestFit="1" customWidth="1"/>
    <col min="10241" max="10241" width="36.85546875" style="2" customWidth="1"/>
    <col min="10242" max="10242" width="8.28515625" style="2" customWidth="1"/>
    <col min="10243" max="10243" width="11.5703125" style="2" customWidth="1"/>
    <col min="10244" max="10244" width="14.5703125" style="2" customWidth="1"/>
    <col min="10245" max="10245" width="6.85546875" style="2" customWidth="1"/>
    <col min="10246" max="10246" width="11.7109375" style="2" bestFit="1" customWidth="1"/>
    <col min="10247" max="10247" width="12.42578125" style="2" customWidth="1"/>
    <col min="10248" max="10248" width="14.28515625" style="2" customWidth="1"/>
    <col min="10249" max="10249" width="20.42578125" style="2" customWidth="1"/>
    <col min="10250" max="10250" width="25.5703125" style="2" customWidth="1"/>
    <col min="10251" max="10251" width="22.140625" style="2" customWidth="1"/>
    <col min="10252" max="10495" width="9.140625" style="2"/>
    <col min="10496" max="10496" width="4.28515625" style="2" bestFit="1" customWidth="1"/>
    <col min="10497" max="10497" width="36.85546875" style="2" customWidth="1"/>
    <col min="10498" max="10498" width="8.28515625" style="2" customWidth="1"/>
    <col min="10499" max="10499" width="11.5703125" style="2" customWidth="1"/>
    <col min="10500" max="10500" width="14.5703125" style="2" customWidth="1"/>
    <col min="10501" max="10501" width="6.85546875" style="2" customWidth="1"/>
    <col min="10502" max="10502" width="11.7109375" style="2" bestFit="1" customWidth="1"/>
    <col min="10503" max="10503" width="12.42578125" style="2" customWidth="1"/>
    <col min="10504" max="10504" width="14.28515625" style="2" customWidth="1"/>
    <col min="10505" max="10505" width="20.42578125" style="2" customWidth="1"/>
    <col min="10506" max="10506" width="25.5703125" style="2" customWidth="1"/>
    <col min="10507" max="10507" width="22.140625" style="2" customWidth="1"/>
    <col min="10508" max="10751" width="9.140625" style="2"/>
    <col min="10752" max="10752" width="4.28515625" style="2" bestFit="1" customWidth="1"/>
    <col min="10753" max="10753" width="36.85546875" style="2" customWidth="1"/>
    <col min="10754" max="10754" width="8.28515625" style="2" customWidth="1"/>
    <col min="10755" max="10755" width="11.5703125" style="2" customWidth="1"/>
    <col min="10756" max="10756" width="14.5703125" style="2" customWidth="1"/>
    <col min="10757" max="10757" width="6.85546875" style="2" customWidth="1"/>
    <col min="10758" max="10758" width="11.7109375" style="2" bestFit="1" customWidth="1"/>
    <col min="10759" max="10759" width="12.42578125" style="2" customWidth="1"/>
    <col min="10760" max="10760" width="14.28515625" style="2" customWidth="1"/>
    <col min="10761" max="10761" width="20.42578125" style="2" customWidth="1"/>
    <col min="10762" max="10762" width="25.5703125" style="2" customWidth="1"/>
    <col min="10763" max="10763" width="22.140625" style="2" customWidth="1"/>
    <col min="10764" max="11007" width="9.140625" style="2"/>
    <col min="11008" max="11008" width="4.28515625" style="2" bestFit="1" customWidth="1"/>
    <col min="11009" max="11009" width="36.85546875" style="2" customWidth="1"/>
    <col min="11010" max="11010" width="8.28515625" style="2" customWidth="1"/>
    <col min="11011" max="11011" width="11.5703125" style="2" customWidth="1"/>
    <col min="11012" max="11012" width="14.5703125" style="2" customWidth="1"/>
    <col min="11013" max="11013" width="6.85546875" style="2" customWidth="1"/>
    <col min="11014" max="11014" width="11.7109375" style="2" bestFit="1" customWidth="1"/>
    <col min="11015" max="11015" width="12.42578125" style="2" customWidth="1"/>
    <col min="11016" max="11016" width="14.28515625" style="2" customWidth="1"/>
    <col min="11017" max="11017" width="20.42578125" style="2" customWidth="1"/>
    <col min="11018" max="11018" width="25.5703125" style="2" customWidth="1"/>
    <col min="11019" max="11019" width="22.140625" style="2" customWidth="1"/>
    <col min="11020" max="11263" width="9.140625" style="2"/>
    <col min="11264" max="11264" width="4.28515625" style="2" bestFit="1" customWidth="1"/>
    <col min="11265" max="11265" width="36.85546875" style="2" customWidth="1"/>
    <col min="11266" max="11266" width="8.28515625" style="2" customWidth="1"/>
    <col min="11267" max="11267" width="11.5703125" style="2" customWidth="1"/>
    <col min="11268" max="11268" width="14.5703125" style="2" customWidth="1"/>
    <col min="11269" max="11269" width="6.85546875" style="2" customWidth="1"/>
    <col min="11270" max="11270" width="11.7109375" style="2" bestFit="1" customWidth="1"/>
    <col min="11271" max="11271" width="12.42578125" style="2" customWidth="1"/>
    <col min="11272" max="11272" width="14.28515625" style="2" customWidth="1"/>
    <col min="11273" max="11273" width="20.42578125" style="2" customWidth="1"/>
    <col min="11274" max="11274" width="25.5703125" style="2" customWidth="1"/>
    <col min="11275" max="11275" width="22.140625" style="2" customWidth="1"/>
    <col min="11276" max="11519" width="9.140625" style="2"/>
    <col min="11520" max="11520" width="4.28515625" style="2" bestFit="1" customWidth="1"/>
    <col min="11521" max="11521" width="36.85546875" style="2" customWidth="1"/>
    <col min="11522" max="11522" width="8.28515625" style="2" customWidth="1"/>
    <col min="11523" max="11523" width="11.5703125" style="2" customWidth="1"/>
    <col min="11524" max="11524" width="14.5703125" style="2" customWidth="1"/>
    <col min="11525" max="11525" width="6.85546875" style="2" customWidth="1"/>
    <col min="11526" max="11526" width="11.7109375" style="2" bestFit="1" customWidth="1"/>
    <col min="11527" max="11527" width="12.42578125" style="2" customWidth="1"/>
    <col min="11528" max="11528" width="14.28515625" style="2" customWidth="1"/>
    <col min="11529" max="11529" width="20.42578125" style="2" customWidth="1"/>
    <col min="11530" max="11530" width="25.5703125" style="2" customWidth="1"/>
    <col min="11531" max="11531" width="22.140625" style="2" customWidth="1"/>
    <col min="11532" max="11775" width="9.140625" style="2"/>
    <col min="11776" max="11776" width="4.28515625" style="2" bestFit="1" customWidth="1"/>
    <col min="11777" max="11777" width="36.85546875" style="2" customWidth="1"/>
    <col min="11778" max="11778" width="8.28515625" style="2" customWidth="1"/>
    <col min="11779" max="11779" width="11.5703125" style="2" customWidth="1"/>
    <col min="11780" max="11780" width="14.5703125" style="2" customWidth="1"/>
    <col min="11781" max="11781" width="6.85546875" style="2" customWidth="1"/>
    <col min="11782" max="11782" width="11.7109375" style="2" bestFit="1" customWidth="1"/>
    <col min="11783" max="11783" width="12.42578125" style="2" customWidth="1"/>
    <col min="11784" max="11784" width="14.28515625" style="2" customWidth="1"/>
    <col min="11785" max="11785" width="20.42578125" style="2" customWidth="1"/>
    <col min="11786" max="11786" width="25.5703125" style="2" customWidth="1"/>
    <col min="11787" max="11787" width="22.140625" style="2" customWidth="1"/>
    <col min="11788" max="12031" width="9.140625" style="2"/>
    <col min="12032" max="12032" width="4.28515625" style="2" bestFit="1" customWidth="1"/>
    <col min="12033" max="12033" width="36.85546875" style="2" customWidth="1"/>
    <col min="12034" max="12034" width="8.28515625" style="2" customWidth="1"/>
    <col min="12035" max="12035" width="11.5703125" style="2" customWidth="1"/>
    <col min="12036" max="12036" width="14.5703125" style="2" customWidth="1"/>
    <col min="12037" max="12037" width="6.85546875" style="2" customWidth="1"/>
    <col min="12038" max="12038" width="11.7109375" style="2" bestFit="1" customWidth="1"/>
    <col min="12039" max="12039" width="12.42578125" style="2" customWidth="1"/>
    <col min="12040" max="12040" width="14.28515625" style="2" customWidth="1"/>
    <col min="12041" max="12041" width="20.42578125" style="2" customWidth="1"/>
    <col min="12042" max="12042" width="25.5703125" style="2" customWidth="1"/>
    <col min="12043" max="12043" width="22.140625" style="2" customWidth="1"/>
    <col min="12044" max="12287" width="9.140625" style="2"/>
    <col min="12288" max="12288" width="4.28515625" style="2" bestFit="1" customWidth="1"/>
    <col min="12289" max="12289" width="36.85546875" style="2" customWidth="1"/>
    <col min="12290" max="12290" width="8.28515625" style="2" customWidth="1"/>
    <col min="12291" max="12291" width="11.5703125" style="2" customWidth="1"/>
    <col min="12292" max="12292" width="14.5703125" style="2" customWidth="1"/>
    <col min="12293" max="12293" width="6.85546875" style="2" customWidth="1"/>
    <col min="12294" max="12294" width="11.7109375" style="2" bestFit="1" customWidth="1"/>
    <col min="12295" max="12295" width="12.42578125" style="2" customWidth="1"/>
    <col min="12296" max="12296" width="14.28515625" style="2" customWidth="1"/>
    <col min="12297" max="12297" width="20.42578125" style="2" customWidth="1"/>
    <col min="12298" max="12298" width="25.5703125" style="2" customWidth="1"/>
    <col min="12299" max="12299" width="22.140625" style="2" customWidth="1"/>
    <col min="12300" max="12543" width="9.140625" style="2"/>
    <col min="12544" max="12544" width="4.28515625" style="2" bestFit="1" customWidth="1"/>
    <col min="12545" max="12545" width="36.85546875" style="2" customWidth="1"/>
    <col min="12546" max="12546" width="8.28515625" style="2" customWidth="1"/>
    <col min="12547" max="12547" width="11.5703125" style="2" customWidth="1"/>
    <col min="12548" max="12548" width="14.5703125" style="2" customWidth="1"/>
    <col min="12549" max="12549" width="6.85546875" style="2" customWidth="1"/>
    <col min="12550" max="12550" width="11.7109375" style="2" bestFit="1" customWidth="1"/>
    <col min="12551" max="12551" width="12.42578125" style="2" customWidth="1"/>
    <col min="12552" max="12552" width="14.28515625" style="2" customWidth="1"/>
    <col min="12553" max="12553" width="20.42578125" style="2" customWidth="1"/>
    <col min="12554" max="12554" width="25.5703125" style="2" customWidth="1"/>
    <col min="12555" max="12555" width="22.140625" style="2" customWidth="1"/>
    <col min="12556" max="12799" width="9.140625" style="2"/>
    <col min="12800" max="12800" width="4.28515625" style="2" bestFit="1" customWidth="1"/>
    <col min="12801" max="12801" width="36.85546875" style="2" customWidth="1"/>
    <col min="12802" max="12802" width="8.28515625" style="2" customWidth="1"/>
    <col min="12803" max="12803" width="11.5703125" style="2" customWidth="1"/>
    <col min="12804" max="12804" width="14.5703125" style="2" customWidth="1"/>
    <col min="12805" max="12805" width="6.85546875" style="2" customWidth="1"/>
    <col min="12806" max="12806" width="11.7109375" style="2" bestFit="1" customWidth="1"/>
    <col min="12807" max="12807" width="12.42578125" style="2" customWidth="1"/>
    <col min="12808" max="12808" width="14.28515625" style="2" customWidth="1"/>
    <col min="12809" max="12809" width="20.42578125" style="2" customWidth="1"/>
    <col min="12810" max="12810" width="25.5703125" style="2" customWidth="1"/>
    <col min="12811" max="12811" width="22.140625" style="2" customWidth="1"/>
    <col min="12812" max="13055" width="9.140625" style="2"/>
    <col min="13056" max="13056" width="4.28515625" style="2" bestFit="1" customWidth="1"/>
    <col min="13057" max="13057" width="36.85546875" style="2" customWidth="1"/>
    <col min="13058" max="13058" width="8.28515625" style="2" customWidth="1"/>
    <col min="13059" max="13059" width="11.5703125" style="2" customWidth="1"/>
    <col min="13060" max="13060" width="14.5703125" style="2" customWidth="1"/>
    <col min="13061" max="13061" width="6.85546875" style="2" customWidth="1"/>
    <col min="13062" max="13062" width="11.7109375" style="2" bestFit="1" customWidth="1"/>
    <col min="13063" max="13063" width="12.42578125" style="2" customWidth="1"/>
    <col min="13064" max="13064" width="14.28515625" style="2" customWidth="1"/>
    <col min="13065" max="13065" width="20.42578125" style="2" customWidth="1"/>
    <col min="13066" max="13066" width="25.5703125" style="2" customWidth="1"/>
    <col min="13067" max="13067" width="22.140625" style="2" customWidth="1"/>
    <col min="13068" max="13311" width="9.140625" style="2"/>
    <col min="13312" max="13312" width="4.28515625" style="2" bestFit="1" customWidth="1"/>
    <col min="13313" max="13313" width="36.85546875" style="2" customWidth="1"/>
    <col min="13314" max="13314" width="8.28515625" style="2" customWidth="1"/>
    <col min="13315" max="13315" width="11.5703125" style="2" customWidth="1"/>
    <col min="13316" max="13316" width="14.5703125" style="2" customWidth="1"/>
    <col min="13317" max="13317" width="6.85546875" style="2" customWidth="1"/>
    <col min="13318" max="13318" width="11.7109375" style="2" bestFit="1" customWidth="1"/>
    <col min="13319" max="13319" width="12.42578125" style="2" customWidth="1"/>
    <col min="13320" max="13320" width="14.28515625" style="2" customWidth="1"/>
    <col min="13321" max="13321" width="20.42578125" style="2" customWidth="1"/>
    <col min="13322" max="13322" width="25.5703125" style="2" customWidth="1"/>
    <col min="13323" max="13323" width="22.140625" style="2" customWidth="1"/>
    <col min="13324" max="13567" width="9.140625" style="2"/>
    <col min="13568" max="13568" width="4.28515625" style="2" bestFit="1" customWidth="1"/>
    <col min="13569" max="13569" width="36.85546875" style="2" customWidth="1"/>
    <col min="13570" max="13570" width="8.28515625" style="2" customWidth="1"/>
    <col min="13571" max="13571" width="11.5703125" style="2" customWidth="1"/>
    <col min="13572" max="13572" width="14.5703125" style="2" customWidth="1"/>
    <col min="13573" max="13573" width="6.85546875" style="2" customWidth="1"/>
    <col min="13574" max="13574" width="11.7109375" style="2" bestFit="1" customWidth="1"/>
    <col min="13575" max="13575" width="12.42578125" style="2" customWidth="1"/>
    <col min="13576" max="13576" width="14.28515625" style="2" customWidth="1"/>
    <col min="13577" max="13577" width="20.42578125" style="2" customWidth="1"/>
    <col min="13578" max="13578" width="25.5703125" style="2" customWidth="1"/>
    <col min="13579" max="13579" width="22.140625" style="2" customWidth="1"/>
    <col min="13580" max="13823" width="9.140625" style="2"/>
    <col min="13824" max="13824" width="4.28515625" style="2" bestFit="1" customWidth="1"/>
    <col min="13825" max="13825" width="36.85546875" style="2" customWidth="1"/>
    <col min="13826" max="13826" width="8.28515625" style="2" customWidth="1"/>
    <col min="13827" max="13827" width="11.5703125" style="2" customWidth="1"/>
    <col min="13828" max="13828" width="14.5703125" style="2" customWidth="1"/>
    <col min="13829" max="13829" width="6.85546875" style="2" customWidth="1"/>
    <col min="13830" max="13830" width="11.7109375" style="2" bestFit="1" customWidth="1"/>
    <col min="13831" max="13831" width="12.42578125" style="2" customWidth="1"/>
    <col min="13832" max="13832" width="14.28515625" style="2" customWidth="1"/>
    <col min="13833" max="13833" width="20.42578125" style="2" customWidth="1"/>
    <col min="13834" max="13834" width="25.5703125" style="2" customWidth="1"/>
    <col min="13835" max="13835" width="22.140625" style="2" customWidth="1"/>
    <col min="13836" max="14079" width="9.140625" style="2"/>
    <col min="14080" max="14080" width="4.28515625" style="2" bestFit="1" customWidth="1"/>
    <col min="14081" max="14081" width="36.85546875" style="2" customWidth="1"/>
    <col min="14082" max="14082" width="8.28515625" style="2" customWidth="1"/>
    <col min="14083" max="14083" width="11.5703125" style="2" customWidth="1"/>
    <col min="14084" max="14084" width="14.5703125" style="2" customWidth="1"/>
    <col min="14085" max="14085" width="6.85546875" style="2" customWidth="1"/>
    <col min="14086" max="14086" width="11.7109375" style="2" bestFit="1" customWidth="1"/>
    <col min="14087" max="14087" width="12.42578125" style="2" customWidth="1"/>
    <col min="14088" max="14088" width="14.28515625" style="2" customWidth="1"/>
    <col min="14089" max="14089" width="20.42578125" style="2" customWidth="1"/>
    <col min="14090" max="14090" width="25.5703125" style="2" customWidth="1"/>
    <col min="14091" max="14091" width="22.140625" style="2" customWidth="1"/>
    <col min="14092" max="14335" width="9.140625" style="2"/>
    <col min="14336" max="14336" width="4.28515625" style="2" bestFit="1" customWidth="1"/>
    <col min="14337" max="14337" width="36.85546875" style="2" customWidth="1"/>
    <col min="14338" max="14338" width="8.28515625" style="2" customWidth="1"/>
    <col min="14339" max="14339" width="11.5703125" style="2" customWidth="1"/>
    <col min="14340" max="14340" width="14.5703125" style="2" customWidth="1"/>
    <col min="14341" max="14341" width="6.85546875" style="2" customWidth="1"/>
    <col min="14342" max="14342" width="11.7109375" style="2" bestFit="1" customWidth="1"/>
    <col min="14343" max="14343" width="12.42578125" style="2" customWidth="1"/>
    <col min="14344" max="14344" width="14.28515625" style="2" customWidth="1"/>
    <col min="14345" max="14345" width="20.42578125" style="2" customWidth="1"/>
    <col min="14346" max="14346" width="25.5703125" style="2" customWidth="1"/>
    <col min="14347" max="14347" width="22.140625" style="2" customWidth="1"/>
    <col min="14348" max="14591" width="9.140625" style="2"/>
    <col min="14592" max="14592" width="4.28515625" style="2" bestFit="1" customWidth="1"/>
    <col min="14593" max="14593" width="36.85546875" style="2" customWidth="1"/>
    <col min="14594" max="14594" width="8.28515625" style="2" customWidth="1"/>
    <col min="14595" max="14595" width="11.5703125" style="2" customWidth="1"/>
    <col min="14596" max="14596" width="14.5703125" style="2" customWidth="1"/>
    <col min="14597" max="14597" width="6.85546875" style="2" customWidth="1"/>
    <col min="14598" max="14598" width="11.7109375" style="2" bestFit="1" customWidth="1"/>
    <col min="14599" max="14599" width="12.42578125" style="2" customWidth="1"/>
    <col min="14600" max="14600" width="14.28515625" style="2" customWidth="1"/>
    <col min="14601" max="14601" width="20.42578125" style="2" customWidth="1"/>
    <col min="14602" max="14602" width="25.5703125" style="2" customWidth="1"/>
    <col min="14603" max="14603" width="22.140625" style="2" customWidth="1"/>
    <col min="14604" max="14847" width="9.140625" style="2"/>
    <col min="14848" max="14848" width="4.28515625" style="2" bestFit="1" customWidth="1"/>
    <col min="14849" max="14849" width="36.85546875" style="2" customWidth="1"/>
    <col min="14850" max="14850" width="8.28515625" style="2" customWidth="1"/>
    <col min="14851" max="14851" width="11.5703125" style="2" customWidth="1"/>
    <col min="14852" max="14852" width="14.5703125" style="2" customWidth="1"/>
    <col min="14853" max="14853" width="6.85546875" style="2" customWidth="1"/>
    <col min="14854" max="14854" width="11.7109375" style="2" bestFit="1" customWidth="1"/>
    <col min="14855" max="14855" width="12.42578125" style="2" customWidth="1"/>
    <col min="14856" max="14856" width="14.28515625" style="2" customWidth="1"/>
    <col min="14857" max="14857" width="20.42578125" style="2" customWidth="1"/>
    <col min="14858" max="14858" width="25.5703125" style="2" customWidth="1"/>
    <col min="14859" max="14859" width="22.140625" style="2" customWidth="1"/>
    <col min="14860" max="15103" width="9.140625" style="2"/>
    <col min="15104" max="15104" width="4.28515625" style="2" bestFit="1" customWidth="1"/>
    <col min="15105" max="15105" width="36.85546875" style="2" customWidth="1"/>
    <col min="15106" max="15106" width="8.28515625" style="2" customWidth="1"/>
    <col min="15107" max="15107" width="11.5703125" style="2" customWidth="1"/>
    <col min="15108" max="15108" width="14.5703125" style="2" customWidth="1"/>
    <col min="15109" max="15109" width="6.85546875" style="2" customWidth="1"/>
    <col min="15110" max="15110" width="11.7109375" style="2" bestFit="1" customWidth="1"/>
    <col min="15111" max="15111" width="12.42578125" style="2" customWidth="1"/>
    <col min="15112" max="15112" width="14.28515625" style="2" customWidth="1"/>
    <col min="15113" max="15113" width="20.42578125" style="2" customWidth="1"/>
    <col min="15114" max="15114" width="25.5703125" style="2" customWidth="1"/>
    <col min="15115" max="15115" width="22.140625" style="2" customWidth="1"/>
    <col min="15116" max="15359" width="9.140625" style="2"/>
    <col min="15360" max="15360" width="4.28515625" style="2" bestFit="1" customWidth="1"/>
    <col min="15361" max="15361" width="36.85546875" style="2" customWidth="1"/>
    <col min="15362" max="15362" width="8.28515625" style="2" customWidth="1"/>
    <col min="15363" max="15363" width="11.5703125" style="2" customWidth="1"/>
    <col min="15364" max="15364" width="14.5703125" style="2" customWidth="1"/>
    <col min="15365" max="15365" width="6.85546875" style="2" customWidth="1"/>
    <col min="15366" max="15366" width="11.7109375" style="2" bestFit="1" customWidth="1"/>
    <col min="15367" max="15367" width="12.42578125" style="2" customWidth="1"/>
    <col min="15368" max="15368" width="14.28515625" style="2" customWidth="1"/>
    <col min="15369" max="15369" width="20.42578125" style="2" customWidth="1"/>
    <col min="15370" max="15370" width="25.5703125" style="2" customWidth="1"/>
    <col min="15371" max="15371" width="22.140625" style="2" customWidth="1"/>
    <col min="15372" max="15615" width="9.140625" style="2"/>
    <col min="15616" max="15616" width="4.28515625" style="2" bestFit="1" customWidth="1"/>
    <col min="15617" max="15617" width="36.85546875" style="2" customWidth="1"/>
    <col min="15618" max="15618" width="8.28515625" style="2" customWidth="1"/>
    <col min="15619" max="15619" width="11.5703125" style="2" customWidth="1"/>
    <col min="15620" max="15620" width="14.5703125" style="2" customWidth="1"/>
    <col min="15621" max="15621" width="6.85546875" style="2" customWidth="1"/>
    <col min="15622" max="15622" width="11.7109375" style="2" bestFit="1" customWidth="1"/>
    <col min="15623" max="15623" width="12.42578125" style="2" customWidth="1"/>
    <col min="15624" max="15624" width="14.28515625" style="2" customWidth="1"/>
    <col min="15625" max="15625" width="20.42578125" style="2" customWidth="1"/>
    <col min="15626" max="15626" width="25.5703125" style="2" customWidth="1"/>
    <col min="15627" max="15627" width="22.140625" style="2" customWidth="1"/>
    <col min="15628" max="15871" width="9.140625" style="2"/>
    <col min="15872" max="15872" width="4.28515625" style="2" bestFit="1" customWidth="1"/>
    <col min="15873" max="15873" width="36.85546875" style="2" customWidth="1"/>
    <col min="15874" max="15874" width="8.28515625" style="2" customWidth="1"/>
    <col min="15875" max="15875" width="11.5703125" style="2" customWidth="1"/>
    <col min="15876" max="15876" width="14.5703125" style="2" customWidth="1"/>
    <col min="15877" max="15877" width="6.85546875" style="2" customWidth="1"/>
    <col min="15878" max="15878" width="11.7109375" style="2" bestFit="1" customWidth="1"/>
    <col min="15879" max="15879" width="12.42578125" style="2" customWidth="1"/>
    <col min="15880" max="15880" width="14.28515625" style="2" customWidth="1"/>
    <col min="15881" max="15881" width="20.42578125" style="2" customWidth="1"/>
    <col min="15882" max="15882" width="25.5703125" style="2" customWidth="1"/>
    <col min="15883" max="15883" width="22.140625" style="2" customWidth="1"/>
    <col min="15884" max="16127" width="9.140625" style="2"/>
    <col min="16128" max="16128" width="4.28515625" style="2" bestFit="1" customWidth="1"/>
    <col min="16129" max="16129" width="36.85546875" style="2" customWidth="1"/>
    <col min="16130" max="16130" width="8.28515625" style="2" customWidth="1"/>
    <col min="16131" max="16131" width="11.5703125" style="2" customWidth="1"/>
    <col min="16132" max="16132" width="14.5703125" style="2" customWidth="1"/>
    <col min="16133" max="16133" width="6.85546875" style="2" customWidth="1"/>
    <col min="16134" max="16134" width="11.7109375" style="2" bestFit="1" customWidth="1"/>
    <col min="16135" max="16135" width="12.42578125" style="2" customWidth="1"/>
    <col min="16136" max="16136" width="14.28515625" style="2" customWidth="1"/>
    <col min="16137" max="16137" width="20.42578125" style="2" customWidth="1"/>
    <col min="16138" max="16138" width="25.5703125" style="2" customWidth="1"/>
    <col min="16139" max="16139" width="22.140625" style="2" customWidth="1"/>
    <col min="16140" max="16384" width="9.140625" style="2"/>
  </cols>
  <sheetData>
    <row r="1" spans="1:12" ht="12.75" customHeight="1" x14ac:dyDescent="0.25">
      <c r="A1" s="361" t="s">
        <v>583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</row>
    <row r="2" spans="1:12" x14ac:dyDescent="0.25">
      <c r="E2" s="3"/>
      <c r="F2" s="3"/>
      <c r="G2" s="3"/>
      <c r="I2" s="1"/>
      <c r="J2" s="1"/>
      <c r="K2" s="1"/>
      <c r="L2" s="1"/>
    </row>
    <row r="3" spans="1:12" x14ac:dyDescent="0.25">
      <c r="E3" s="3"/>
      <c r="F3" s="3"/>
      <c r="G3" s="3"/>
      <c r="I3" s="1"/>
      <c r="J3" s="1"/>
      <c r="K3" s="1"/>
      <c r="L3" s="1"/>
    </row>
    <row r="4" spans="1:12" x14ac:dyDescent="0.25">
      <c r="B4" s="4" t="s">
        <v>0</v>
      </c>
      <c r="E4" s="5"/>
      <c r="F4" s="5"/>
      <c r="G4" s="5"/>
      <c r="I4" s="1"/>
      <c r="J4" s="6"/>
      <c r="L4" s="7"/>
    </row>
    <row r="5" spans="1:12" ht="14.25" x14ac:dyDescent="0.25">
      <c r="B5" s="386" t="s">
        <v>1</v>
      </c>
      <c r="C5" s="363"/>
      <c r="D5" s="363"/>
      <c r="E5" s="363"/>
      <c r="F5" s="363"/>
      <c r="G5" s="363"/>
      <c r="H5" s="363"/>
      <c r="I5" s="363"/>
      <c r="J5" s="363"/>
      <c r="K5" s="363"/>
      <c r="L5" s="363"/>
    </row>
    <row r="6" spans="1:12" ht="14.25" x14ac:dyDescent="0.25">
      <c r="B6" s="386" t="s">
        <v>2</v>
      </c>
      <c r="C6" s="363"/>
      <c r="D6" s="363"/>
      <c r="E6" s="363"/>
      <c r="F6" s="363"/>
      <c r="G6" s="363"/>
      <c r="H6" s="363"/>
      <c r="I6" s="363"/>
      <c r="J6" s="363"/>
      <c r="K6" s="363"/>
      <c r="L6" s="363"/>
    </row>
    <row r="7" spans="1:12" ht="14.25" x14ac:dyDescent="0.25">
      <c r="B7" s="386" t="s">
        <v>3</v>
      </c>
      <c r="C7" s="363"/>
      <c r="D7" s="363"/>
      <c r="E7" s="363"/>
      <c r="F7" s="363"/>
      <c r="G7" s="363"/>
      <c r="H7" s="363"/>
      <c r="I7" s="363"/>
      <c r="J7" s="363"/>
      <c r="K7" s="363"/>
      <c r="L7" s="363"/>
    </row>
    <row r="8" spans="1:12" ht="14.25" x14ac:dyDescent="0.25">
      <c r="B8" s="386" t="s">
        <v>4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</row>
    <row r="9" spans="1:12" x14ac:dyDescent="0.25">
      <c r="E9" s="5"/>
      <c r="F9" s="5"/>
      <c r="G9" s="5"/>
      <c r="I9" s="1"/>
      <c r="J9" s="6"/>
      <c r="K9" s="1"/>
      <c r="L9" s="1"/>
    </row>
    <row r="10" spans="1:12" x14ac:dyDescent="0.25">
      <c r="E10" s="5"/>
      <c r="F10" s="5"/>
      <c r="G10" s="5"/>
      <c r="I10" s="1"/>
      <c r="J10" s="6"/>
      <c r="K10" s="1"/>
      <c r="L10" s="1"/>
    </row>
    <row r="11" spans="1:12" ht="12" x14ac:dyDescent="0.25">
      <c r="B11" s="362" t="s">
        <v>5</v>
      </c>
      <c r="C11" s="362"/>
      <c r="D11" s="362"/>
      <c r="E11" s="362"/>
      <c r="F11" s="362"/>
      <c r="G11" s="362"/>
      <c r="H11" s="362"/>
      <c r="I11" s="362"/>
      <c r="J11" s="362"/>
      <c r="K11" s="362"/>
      <c r="L11" s="1"/>
    </row>
    <row r="12" spans="1:12" x14ac:dyDescent="0.25">
      <c r="E12" s="5"/>
      <c r="F12" s="5"/>
      <c r="G12" s="5"/>
      <c r="I12" s="359"/>
      <c r="J12" s="359"/>
      <c r="K12" s="359"/>
      <c r="L12" s="359"/>
    </row>
    <row r="13" spans="1:12" x14ac:dyDescent="0.25">
      <c r="E13" s="5"/>
      <c r="F13" s="5"/>
      <c r="G13" s="5"/>
      <c r="I13" s="1"/>
      <c r="J13" s="6"/>
      <c r="K13" s="1"/>
      <c r="L13" s="1"/>
    </row>
    <row r="14" spans="1:12" ht="14.25" x14ac:dyDescent="0.25">
      <c r="A14" s="360" t="s">
        <v>6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2" ht="11.25" x14ac:dyDescent="0.25">
      <c r="A15" s="387">
        <v>1</v>
      </c>
      <c r="B15" s="387">
        <v>2</v>
      </c>
      <c r="C15" s="387">
        <v>3</v>
      </c>
      <c r="D15" s="387">
        <v>4</v>
      </c>
      <c r="E15" s="387">
        <v>5</v>
      </c>
      <c r="F15" s="387">
        <v>6</v>
      </c>
      <c r="G15" s="387">
        <v>7</v>
      </c>
      <c r="H15" s="387">
        <v>8</v>
      </c>
      <c r="I15" s="387">
        <v>9</v>
      </c>
      <c r="J15" s="387">
        <v>10</v>
      </c>
      <c r="K15" s="387">
        <v>11</v>
      </c>
      <c r="L15" s="387">
        <v>12</v>
      </c>
    </row>
    <row r="16" spans="1:12" s="8" customFormat="1" ht="33.75" x14ac:dyDescent="0.25">
      <c r="A16" s="388" t="s">
        <v>7</v>
      </c>
      <c r="B16" s="389" t="s">
        <v>8</v>
      </c>
      <c r="C16" s="390" t="s">
        <v>9</v>
      </c>
      <c r="D16" s="391" t="s">
        <v>525</v>
      </c>
      <c r="E16" s="392" t="s">
        <v>11</v>
      </c>
      <c r="F16" s="389" t="s">
        <v>12</v>
      </c>
      <c r="G16" s="388" t="s">
        <v>13</v>
      </c>
      <c r="H16" s="393" t="s">
        <v>14</v>
      </c>
      <c r="I16" s="388" t="s">
        <v>15</v>
      </c>
      <c r="J16" s="388" t="s">
        <v>16</v>
      </c>
      <c r="K16" s="388" t="s">
        <v>17</v>
      </c>
      <c r="L16" s="388" t="s">
        <v>18</v>
      </c>
    </row>
    <row r="17" spans="1:12" s="8" customFormat="1" x14ac:dyDescent="0.25">
      <c r="A17" s="9">
        <v>1</v>
      </c>
      <c r="B17" s="10" t="s">
        <v>19</v>
      </c>
      <c r="C17" s="11" t="s">
        <v>20</v>
      </c>
      <c r="D17" s="318">
        <v>90</v>
      </c>
      <c r="E17" s="13"/>
      <c r="F17" s="14">
        <v>9.5</v>
      </c>
      <c r="G17" s="15">
        <f t="shared" ref="G17:G43" si="0">E17*0.095</f>
        <v>0</v>
      </c>
      <c r="H17" s="15">
        <f t="shared" ref="H17:H43" si="1">E17*1.095</f>
        <v>0</v>
      </c>
      <c r="I17" s="15">
        <f t="shared" ref="I17:I43" si="2">D17*E17</f>
        <v>0</v>
      </c>
      <c r="J17" s="16">
        <f t="shared" ref="J17:J43" si="3">H17*D17</f>
        <v>0</v>
      </c>
      <c r="K17" s="17"/>
      <c r="L17" s="18"/>
    </row>
    <row r="18" spans="1:12" s="8" customFormat="1" x14ac:dyDescent="0.25">
      <c r="A18" s="9">
        <v>2</v>
      </c>
      <c r="B18" s="10" t="s">
        <v>21</v>
      </c>
      <c r="C18" s="11" t="s">
        <v>20</v>
      </c>
      <c r="D18" s="12">
        <v>10</v>
      </c>
      <c r="E18" s="13"/>
      <c r="F18" s="14">
        <v>9.5</v>
      </c>
      <c r="G18" s="15">
        <f t="shared" si="0"/>
        <v>0</v>
      </c>
      <c r="H18" s="15">
        <f t="shared" si="1"/>
        <v>0</v>
      </c>
      <c r="I18" s="15">
        <f t="shared" si="2"/>
        <v>0</v>
      </c>
      <c r="J18" s="16">
        <f t="shared" si="3"/>
        <v>0</v>
      </c>
      <c r="K18" s="17"/>
      <c r="L18" s="18"/>
    </row>
    <row r="19" spans="1:12" s="8" customFormat="1" x14ac:dyDescent="0.25">
      <c r="A19" s="19">
        <v>3</v>
      </c>
      <c r="B19" s="10" t="s">
        <v>35</v>
      </c>
      <c r="C19" s="11" t="s">
        <v>20</v>
      </c>
      <c r="D19" s="29">
        <v>130</v>
      </c>
      <c r="E19" s="13"/>
      <c r="F19" s="14">
        <v>9.5</v>
      </c>
      <c r="G19" s="15">
        <f t="shared" si="0"/>
        <v>0</v>
      </c>
      <c r="H19" s="15">
        <f t="shared" si="1"/>
        <v>0</v>
      </c>
      <c r="I19" s="15">
        <f t="shared" si="2"/>
        <v>0</v>
      </c>
      <c r="J19" s="16">
        <f t="shared" si="3"/>
        <v>0</v>
      </c>
      <c r="K19" s="17"/>
      <c r="L19" s="18"/>
    </row>
    <row r="20" spans="1:12" s="8" customFormat="1" x14ac:dyDescent="0.25">
      <c r="A20" s="9">
        <v>4</v>
      </c>
      <c r="B20" s="10" t="s">
        <v>556</v>
      </c>
      <c r="C20" s="11" t="s">
        <v>20</v>
      </c>
      <c r="D20" s="29">
        <v>110</v>
      </c>
      <c r="E20" s="13"/>
      <c r="F20" s="14">
        <v>9.5</v>
      </c>
      <c r="G20" s="15">
        <f t="shared" si="0"/>
        <v>0</v>
      </c>
      <c r="H20" s="15">
        <f t="shared" si="1"/>
        <v>0</v>
      </c>
      <c r="I20" s="15">
        <f t="shared" si="2"/>
        <v>0</v>
      </c>
      <c r="J20" s="16">
        <f t="shared" si="3"/>
        <v>0</v>
      </c>
      <c r="K20" s="17"/>
      <c r="L20" s="18"/>
    </row>
    <row r="21" spans="1:12" s="8" customFormat="1" x14ac:dyDescent="0.25">
      <c r="A21" s="9">
        <v>5</v>
      </c>
      <c r="B21" s="10" t="s">
        <v>22</v>
      </c>
      <c r="C21" s="11" t="s">
        <v>20</v>
      </c>
      <c r="D21" s="29">
        <v>80</v>
      </c>
      <c r="E21" s="13"/>
      <c r="F21" s="14">
        <v>9.5</v>
      </c>
      <c r="G21" s="15">
        <f t="shared" si="0"/>
        <v>0</v>
      </c>
      <c r="H21" s="15">
        <f t="shared" si="1"/>
        <v>0</v>
      </c>
      <c r="I21" s="15">
        <f t="shared" si="2"/>
        <v>0</v>
      </c>
      <c r="J21" s="16">
        <f t="shared" si="3"/>
        <v>0</v>
      </c>
      <c r="K21" s="17"/>
      <c r="L21" s="18"/>
    </row>
    <row r="22" spans="1:12" s="8" customFormat="1" ht="14.25" customHeight="1" x14ac:dyDescent="0.25">
      <c r="A22" s="9">
        <v>6</v>
      </c>
      <c r="B22" s="20" t="s">
        <v>36</v>
      </c>
      <c r="C22" s="11" t="s">
        <v>20</v>
      </c>
      <c r="D22" s="29">
        <v>100</v>
      </c>
      <c r="E22" s="13"/>
      <c r="F22" s="14">
        <v>9.5</v>
      </c>
      <c r="G22" s="15">
        <f t="shared" si="0"/>
        <v>0</v>
      </c>
      <c r="H22" s="15">
        <f t="shared" si="1"/>
        <v>0</v>
      </c>
      <c r="I22" s="15">
        <f t="shared" si="2"/>
        <v>0</v>
      </c>
      <c r="J22" s="16">
        <f t="shared" si="3"/>
        <v>0</v>
      </c>
      <c r="K22" s="17"/>
      <c r="L22" s="18"/>
    </row>
    <row r="23" spans="1:12" s="8" customFormat="1" x14ac:dyDescent="0.25">
      <c r="A23" s="9">
        <v>7</v>
      </c>
      <c r="B23" s="21" t="s">
        <v>37</v>
      </c>
      <c r="C23" s="11" t="s">
        <v>20</v>
      </c>
      <c r="D23" s="29">
        <v>60</v>
      </c>
      <c r="E23" s="13"/>
      <c r="F23" s="14">
        <v>9.5</v>
      </c>
      <c r="G23" s="15">
        <f t="shared" si="0"/>
        <v>0</v>
      </c>
      <c r="H23" s="15">
        <f t="shared" si="1"/>
        <v>0</v>
      </c>
      <c r="I23" s="15">
        <f t="shared" si="2"/>
        <v>0</v>
      </c>
      <c r="J23" s="16">
        <f t="shared" si="3"/>
        <v>0</v>
      </c>
      <c r="K23" s="17"/>
      <c r="L23" s="18"/>
    </row>
    <row r="24" spans="1:12" s="8" customFormat="1" x14ac:dyDescent="0.25">
      <c r="A24" s="19">
        <v>8</v>
      </c>
      <c r="B24" s="21" t="s">
        <v>557</v>
      </c>
      <c r="C24" s="11" t="s">
        <v>20</v>
      </c>
      <c r="D24" s="29">
        <v>15</v>
      </c>
      <c r="E24" s="13"/>
      <c r="F24" s="14">
        <v>9.5</v>
      </c>
      <c r="G24" s="15">
        <f t="shared" si="0"/>
        <v>0</v>
      </c>
      <c r="H24" s="15">
        <f t="shared" si="1"/>
        <v>0</v>
      </c>
      <c r="I24" s="15">
        <f t="shared" si="2"/>
        <v>0</v>
      </c>
      <c r="J24" s="16">
        <f t="shared" si="3"/>
        <v>0</v>
      </c>
      <c r="K24" s="17"/>
      <c r="L24" s="18"/>
    </row>
    <row r="25" spans="1:12" s="8" customFormat="1" x14ac:dyDescent="0.25">
      <c r="A25" s="9">
        <v>9</v>
      </c>
      <c r="B25" s="21" t="s">
        <v>38</v>
      </c>
      <c r="C25" s="14" t="s">
        <v>20</v>
      </c>
      <c r="D25" s="29">
        <v>7</v>
      </c>
      <c r="E25" s="13"/>
      <c r="F25" s="14">
        <v>9.5</v>
      </c>
      <c r="G25" s="15">
        <f t="shared" si="0"/>
        <v>0</v>
      </c>
      <c r="H25" s="15">
        <f t="shared" si="1"/>
        <v>0</v>
      </c>
      <c r="I25" s="15">
        <f t="shared" si="2"/>
        <v>0</v>
      </c>
      <c r="J25" s="16">
        <f t="shared" si="3"/>
        <v>0</v>
      </c>
      <c r="K25" s="17"/>
      <c r="L25" s="18"/>
    </row>
    <row r="26" spans="1:12" s="8" customFormat="1" x14ac:dyDescent="0.25">
      <c r="A26" s="9">
        <v>10</v>
      </c>
      <c r="B26" s="22" t="s">
        <v>39</v>
      </c>
      <c r="C26" s="11" t="s">
        <v>20</v>
      </c>
      <c r="D26" s="29">
        <v>20</v>
      </c>
      <c r="E26" s="13"/>
      <c r="F26" s="14">
        <v>9.5</v>
      </c>
      <c r="G26" s="15">
        <f t="shared" si="0"/>
        <v>0</v>
      </c>
      <c r="H26" s="15">
        <f t="shared" si="1"/>
        <v>0</v>
      </c>
      <c r="I26" s="15">
        <f t="shared" si="2"/>
        <v>0</v>
      </c>
      <c r="J26" s="16">
        <f t="shared" si="3"/>
        <v>0</v>
      </c>
      <c r="K26" s="17"/>
      <c r="L26" s="18"/>
    </row>
    <row r="27" spans="1:12" s="8" customFormat="1" x14ac:dyDescent="0.25">
      <c r="A27" s="9">
        <v>11</v>
      </c>
      <c r="B27" s="22" t="s">
        <v>23</v>
      </c>
      <c r="C27" s="11" t="s">
        <v>20</v>
      </c>
      <c r="D27" s="29">
        <v>5</v>
      </c>
      <c r="E27" s="13"/>
      <c r="F27" s="14">
        <v>9.5</v>
      </c>
      <c r="G27" s="15">
        <f t="shared" si="0"/>
        <v>0</v>
      </c>
      <c r="H27" s="15">
        <f t="shared" si="1"/>
        <v>0</v>
      </c>
      <c r="I27" s="15">
        <f t="shared" si="2"/>
        <v>0</v>
      </c>
      <c r="J27" s="16">
        <f t="shared" si="3"/>
        <v>0</v>
      </c>
      <c r="K27" s="17"/>
      <c r="L27" s="18"/>
    </row>
    <row r="28" spans="1:12" s="8" customFormat="1" x14ac:dyDescent="0.25">
      <c r="A28" s="9">
        <v>12</v>
      </c>
      <c r="B28" s="22" t="s">
        <v>24</v>
      </c>
      <c r="C28" s="11" t="s">
        <v>20</v>
      </c>
      <c r="D28" s="29">
        <v>20</v>
      </c>
      <c r="E28" s="13"/>
      <c r="F28" s="14">
        <v>9.5</v>
      </c>
      <c r="G28" s="15">
        <f t="shared" si="0"/>
        <v>0</v>
      </c>
      <c r="H28" s="15">
        <f t="shared" si="1"/>
        <v>0</v>
      </c>
      <c r="I28" s="15">
        <f t="shared" si="2"/>
        <v>0</v>
      </c>
      <c r="J28" s="16">
        <f t="shared" si="3"/>
        <v>0</v>
      </c>
      <c r="K28" s="17"/>
      <c r="L28" s="18"/>
    </row>
    <row r="29" spans="1:12" s="8" customFormat="1" x14ac:dyDescent="0.25">
      <c r="A29" s="19">
        <v>13</v>
      </c>
      <c r="B29" s="23" t="s">
        <v>25</v>
      </c>
      <c r="C29" s="11" t="s">
        <v>20</v>
      </c>
      <c r="D29" s="29">
        <v>150</v>
      </c>
      <c r="E29" s="13"/>
      <c r="F29" s="14">
        <v>9.5</v>
      </c>
      <c r="G29" s="15">
        <f t="shared" si="0"/>
        <v>0</v>
      </c>
      <c r="H29" s="15">
        <f t="shared" si="1"/>
        <v>0</v>
      </c>
      <c r="I29" s="15">
        <f t="shared" si="2"/>
        <v>0</v>
      </c>
      <c r="J29" s="16">
        <f t="shared" si="3"/>
        <v>0</v>
      </c>
      <c r="K29" s="17"/>
      <c r="L29" s="18"/>
    </row>
    <row r="30" spans="1:12" s="8" customFormat="1" x14ac:dyDescent="0.25">
      <c r="A30" s="9">
        <v>14</v>
      </c>
      <c r="B30" s="25" t="s">
        <v>40</v>
      </c>
      <c r="C30" s="11" t="s">
        <v>20</v>
      </c>
      <c r="D30" s="29">
        <v>150</v>
      </c>
      <c r="E30" s="13"/>
      <c r="F30" s="14">
        <v>9.5</v>
      </c>
      <c r="G30" s="15">
        <f t="shared" si="0"/>
        <v>0</v>
      </c>
      <c r="H30" s="15">
        <f t="shared" si="1"/>
        <v>0</v>
      </c>
      <c r="I30" s="15">
        <f t="shared" si="2"/>
        <v>0</v>
      </c>
      <c r="J30" s="16">
        <f t="shared" si="3"/>
        <v>0</v>
      </c>
      <c r="K30" s="24"/>
      <c r="L30" s="18"/>
    </row>
    <row r="31" spans="1:12" s="8" customFormat="1" x14ac:dyDescent="0.25">
      <c r="A31" s="9">
        <v>15</v>
      </c>
      <c r="B31" s="25" t="s">
        <v>41</v>
      </c>
      <c r="C31" s="11" t="s">
        <v>20</v>
      </c>
      <c r="D31" s="29">
        <v>60</v>
      </c>
      <c r="E31" s="13"/>
      <c r="F31" s="14">
        <v>9.5</v>
      </c>
      <c r="G31" s="15">
        <f t="shared" si="0"/>
        <v>0</v>
      </c>
      <c r="H31" s="15">
        <f t="shared" si="1"/>
        <v>0</v>
      </c>
      <c r="I31" s="15">
        <f t="shared" si="2"/>
        <v>0</v>
      </c>
      <c r="J31" s="16">
        <f t="shared" si="3"/>
        <v>0</v>
      </c>
      <c r="K31" s="17"/>
      <c r="L31" s="18"/>
    </row>
    <row r="32" spans="1:12" s="8" customFormat="1" x14ac:dyDescent="0.25">
      <c r="A32" s="9">
        <v>16</v>
      </c>
      <c r="B32" s="27" t="s">
        <v>26</v>
      </c>
      <c r="C32" s="26" t="s">
        <v>20</v>
      </c>
      <c r="D32" s="29">
        <v>15</v>
      </c>
      <c r="E32" s="13"/>
      <c r="F32" s="14">
        <v>9.5</v>
      </c>
      <c r="G32" s="15">
        <f t="shared" si="0"/>
        <v>0</v>
      </c>
      <c r="H32" s="15">
        <f t="shared" si="1"/>
        <v>0</v>
      </c>
      <c r="I32" s="15">
        <f t="shared" si="2"/>
        <v>0</v>
      </c>
      <c r="J32" s="16">
        <f t="shared" si="3"/>
        <v>0</v>
      </c>
      <c r="K32" s="17"/>
      <c r="L32" s="18"/>
    </row>
    <row r="33" spans="1:12" s="8" customFormat="1" x14ac:dyDescent="0.25">
      <c r="A33" s="9">
        <v>17</v>
      </c>
      <c r="B33" s="27" t="s">
        <v>558</v>
      </c>
      <c r="C33" s="28" t="s">
        <v>20</v>
      </c>
      <c r="D33" s="29">
        <v>5</v>
      </c>
      <c r="E33" s="30"/>
      <c r="F33" s="14">
        <v>9.5</v>
      </c>
      <c r="G33" s="15">
        <f t="shared" si="0"/>
        <v>0</v>
      </c>
      <c r="H33" s="15">
        <f t="shared" si="1"/>
        <v>0</v>
      </c>
      <c r="I33" s="15">
        <f t="shared" si="2"/>
        <v>0</v>
      </c>
      <c r="J33" s="16">
        <f t="shared" si="3"/>
        <v>0</v>
      </c>
      <c r="K33" s="31"/>
      <c r="L33" s="18"/>
    </row>
    <row r="34" spans="1:12" s="8" customFormat="1" ht="21" x14ac:dyDescent="0.25">
      <c r="A34" s="19">
        <v>18</v>
      </c>
      <c r="B34" s="22" t="s">
        <v>27</v>
      </c>
      <c r="C34" s="32" t="s">
        <v>20</v>
      </c>
      <c r="D34" s="29">
        <v>1600</v>
      </c>
      <c r="E34" s="30"/>
      <c r="F34" s="14">
        <v>9.5</v>
      </c>
      <c r="G34" s="15">
        <f t="shared" si="0"/>
        <v>0</v>
      </c>
      <c r="H34" s="15">
        <f t="shared" si="1"/>
        <v>0</v>
      </c>
      <c r="I34" s="15">
        <f t="shared" si="2"/>
        <v>0</v>
      </c>
      <c r="J34" s="16">
        <f t="shared" si="3"/>
        <v>0</v>
      </c>
      <c r="K34" s="31"/>
      <c r="L34" s="18"/>
    </row>
    <row r="35" spans="1:12" s="8" customFormat="1" x14ac:dyDescent="0.25">
      <c r="A35" s="9">
        <v>19</v>
      </c>
      <c r="B35" s="25" t="s">
        <v>559</v>
      </c>
      <c r="C35" s="32" t="s">
        <v>20</v>
      </c>
      <c r="D35" s="29">
        <v>15</v>
      </c>
      <c r="E35" s="13"/>
      <c r="F35" s="14">
        <v>9.5</v>
      </c>
      <c r="G35" s="15">
        <f t="shared" si="0"/>
        <v>0</v>
      </c>
      <c r="H35" s="15">
        <f t="shared" si="1"/>
        <v>0</v>
      </c>
      <c r="I35" s="15">
        <f t="shared" si="2"/>
        <v>0</v>
      </c>
      <c r="J35" s="16">
        <f t="shared" si="3"/>
        <v>0</v>
      </c>
      <c r="K35" s="31"/>
      <c r="L35" s="18"/>
    </row>
    <row r="36" spans="1:12" s="8" customFormat="1" x14ac:dyDescent="0.25">
      <c r="A36" s="9">
        <v>20</v>
      </c>
      <c r="B36" s="25" t="s">
        <v>560</v>
      </c>
      <c r="C36" s="9" t="s">
        <v>20</v>
      </c>
      <c r="D36" s="29">
        <v>130</v>
      </c>
      <c r="E36" s="13"/>
      <c r="F36" s="14">
        <v>9.5</v>
      </c>
      <c r="G36" s="15">
        <f t="shared" si="0"/>
        <v>0</v>
      </c>
      <c r="H36" s="15">
        <f t="shared" si="1"/>
        <v>0</v>
      </c>
      <c r="I36" s="15">
        <f t="shared" si="2"/>
        <v>0</v>
      </c>
      <c r="J36" s="16">
        <f t="shared" si="3"/>
        <v>0</v>
      </c>
      <c r="K36" s="17"/>
      <c r="L36" s="18"/>
    </row>
    <row r="37" spans="1:12" s="8" customFormat="1" x14ac:dyDescent="0.25">
      <c r="A37" s="9">
        <v>21</v>
      </c>
      <c r="B37" s="25" t="s">
        <v>561</v>
      </c>
      <c r="C37" s="14" t="s">
        <v>20</v>
      </c>
      <c r="D37" s="29">
        <v>75</v>
      </c>
      <c r="E37" s="13"/>
      <c r="F37" s="14">
        <v>9.5</v>
      </c>
      <c r="G37" s="15">
        <f t="shared" si="0"/>
        <v>0</v>
      </c>
      <c r="H37" s="15">
        <f t="shared" si="1"/>
        <v>0</v>
      </c>
      <c r="I37" s="15">
        <f t="shared" si="2"/>
        <v>0</v>
      </c>
      <c r="J37" s="16">
        <f t="shared" si="3"/>
        <v>0</v>
      </c>
      <c r="K37" s="17"/>
      <c r="L37" s="18"/>
    </row>
    <row r="38" spans="1:12" s="8" customFormat="1" x14ac:dyDescent="0.25">
      <c r="A38" s="9">
        <v>22</v>
      </c>
      <c r="B38" s="22" t="s">
        <v>42</v>
      </c>
      <c r="C38" s="26" t="s">
        <v>20</v>
      </c>
      <c r="D38" s="29">
        <v>10</v>
      </c>
      <c r="E38" s="13"/>
      <c r="F38" s="14">
        <v>9.5</v>
      </c>
      <c r="G38" s="15">
        <f t="shared" si="0"/>
        <v>0</v>
      </c>
      <c r="H38" s="15">
        <f t="shared" si="1"/>
        <v>0</v>
      </c>
      <c r="I38" s="15">
        <f t="shared" si="2"/>
        <v>0</v>
      </c>
      <c r="J38" s="16">
        <f t="shared" si="3"/>
        <v>0</v>
      </c>
      <c r="K38" s="17"/>
      <c r="L38" s="18"/>
    </row>
    <row r="39" spans="1:12" s="8" customFormat="1" x14ac:dyDescent="0.25">
      <c r="A39" s="19">
        <v>23</v>
      </c>
      <c r="B39" s="34" t="s">
        <v>30</v>
      </c>
      <c r="C39" s="9" t="s">
        <v>20</v>
      </c>
      <c r="D39" s="234">
        <v>140</v>
      </c>
      <c r="E39" s="13"/>
      <c r="F39" s="14">
        <v>9.5</v>
      </c>
      <c r="G39" s="15">
        <f t="shared" si="0"/>
        <v>0</v>
      </c>
      <c r="H39" s="15">
        <f t="shared" si="1"/>
        <v>0</v>
      </c>
      <c r="I39" s="15">
        <f t="shared" si="2"/>
        <v>0</v>
      </c>
      <c r="J39" s="16">
        <f t="shared" si="3"/>
        <v>0</v>
      </c>
      <c r="K39" s="17"/>
      <c r="L39" s="18"/>
    </row>
    <row r="40" spans="1:12" s="8" customFormat="1" x14ac:dyDescent="0.25">
      <c r="A40" s="9">
        <v>24</v>
      </c>
      <c r="B40" s="25" t="s">
        <v>572</v>
      </c>
      <c r="C40" s="337" t="s">
        <v>20</v>
      </c>
      <c r="D40" s="235">
        <v>50</v>
      </c>
      <c r="E40" s="339"/>
      <c r="F40" s="14">
        <v>9.5</v>
      </c>
      <c r="G40" s="15">
        <f t="shared" si="0"/>
        <v>0</v>
      </c>
      <c r="H40" s="15">
        <f t="shared" si="1"/>
        <v>0</v>
      </c>
      <c r="I40" s="15">
        <f t="shared" si="2"/>
        <v>0</v>
      </c>
      <c r="J40" s="16">
        <f t="shared" si="3"/>
        <v>0</v>
      </c>
      <c r="K40" s="17"/>
      <c r="L40" s="18"/>
    </row>
    <row r="41" spans="1:12" s="8" customFormat="1" x14ac:dyDescent="0.25">
      <c r="A41" s="9">
        <v>25</v>
      </c>
      <c r="B41" s="38" t="s">
        <v>43</v>
      </c>
      <c r="C41" s="337" t="s">
        <v>20</v>
      </c>
      <c r="D41" s="235">
        <v>5</v>
      </c>
      <c r="E41" s="339"/>
      <c r="F41" s="14">
        <v>9.5</v>
      </c>
      <c r="G41" s="15">
        <f t="shared" si="0"/>
        <v>0</v>
      </c>
      <c r="H41" s="15">
        <f t="shared" si="1"/>
        <v>0</v>
      </c>
      <c r="I41" s="15">
        <f t="shared" si="2"/>
        <v>0</v>
      </c>
      <c r="J41" s="16">
        <f t="shared" si="3"/>
        <v>0</v>
      </c>
      <c r="K41" s="35"/>
      <c r="L41" s="18"/>
    </row>
    <row r="42" spans="1:12" s="8" customFormat="1" x14ac:dyDescent="0.25">
      <c r="A42" s="9">
        <v>26</v>
      </c>
      <c r="B42" s="38" t="s">
        <v>31</v>
      </c>
      <c r="C42" s="338" t="s">
        <v>20</v>
      </c>
      <c r="D42" s="235">
        <v>65</v>
      </c>
      <c r="E42" s="340"/>
      <c r="F42" s="14">
        <v>9.5</v>
      </c>
      <c r="G42" s="36">
        <f t="shared" si="0"/>
        <v>0</v>
      </c>
      <c r="H42" s="15">
        <f t="shared" si="1"/>
        <v>0</v>
      </c>
      <c r="I42" s="15">
        <f t="shared" si="2"/>
        <v>0</v>
      </c>
      <c r="J42" s="16">
        <f t="shared" si="3"/>
        <v>0</v>
      </c>
      <c r="K42" s="24"/>
      <c r="L42" s="18"/>
    </row>
    <row r="43" spans="1:12" s="8" customFormat="1" x14ac:dyDescent="0.25">
      <c r="A43" s="9">
        <v>27</v>
      </c>
      <c r="B43" s="38" t="s">
        <v>44</v>
      </c>
      <c r="C43" s="37" t="s">
        <v>20</v>
      </c>
      <c r="D43" s="335">
        <v>150</v>
      </c>
      <c r="E43" s="39"/>
      <c r="F43" s="37">
        <v>9.5</v>
      </c>
      <c r="G43" s="40">
        <f t="shared" si="0"/>
        <v>0</v>
      </c>
      <c r="H43" s="40">
        <f t="shared" si="1"/>
        <v>0</v>
      </c>
      <c r="I43" s="40">
        <f t="shared" si="2"/>
        <v>0</v>
      </c>
      <c r="J43" s="40">
        <f t="shared" si="3"/>
        <v>0</v>
      </c>
      <c r="K43" s="42"/>
      <c r="L43" s="336"/>
    </row>
    <row r="44" spans="1:12" x14ac:dyDescent="0.15">
      <c r="A44" s="172"/>
      <c r="B44" s="236"/>
      <c r="C44" s="172"/>
      <c r="D44" s="237"/>
      <c r="E44" s="238"/>
      <c r="F44" s="172"/>
      <c r="G44" s="239" t="s">
        <v>521</v>
      </c>
      <c r="H44" s="240">
        <f>SUM(H17:H43)</f>
        <v>0</v>
      </c>
      <c r="I44" s="240">
        <f>SUM(I17:I43)</f>
        <v>0</v>
      </c>
      <c r="J44" s="240">
        <f>SUM(J17:J43)</f>
        <v>0</v>
      </c>
      <c r="K44" s="241"/>
    </row>
    <row r="45" spans="1:12" x14ac:dyDescent="0.15">
      <c r="A45" s="171"/>
      <c r="B45" s="171"/>
      <c r="C45" s="172"/>
      <c r="D45" s="242"/>
      <c r="E45" s="238"/>
      <c r="F45" s="172"/>
      <c r="G45" s="243"/>
      <c r="H45" s="243"/>
      <c r="I45" s="243"/>
      <c r="J45" s="243"/>
      <c r="K45" s="244"/>
    </row>
    <row r="46" spans="1:12" ht="47.25" customHeight="1" x14ac:dyDescent="0.25">
      <c r="A46" s="355" t="s">
        <v>522</v>
      </c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</row>
    <row r="49" spans="1:11" x14ac:dyDescent="0.15">
      <c r="A49" s="172"/>
      <c r="B49" s="245" t="s">
        <v>523</v>
      </c>
      <c r="C49" s="356"/>
      <c r="D49" s="356"/>
      <c r="E49" s="356"/>
      <c r="F49" s="172"/>
      <c r="G49" s="243"/>
      <c r="H49" s="357" t="s">
        <v>524</v>
      </c>
      <c r="I49" s="357"/>
      <c r="J49" s="358"/>
      <c r="K49" s="358"/>
    </row>
    <row r="51" spans="1:11" x14ac:dyDescent="0.25">
      <c r="B51" s="324"/>
      <c r="C51" s="325"/>
    </row>
    <row r="52" spans="1:11" x14ac:dyDescent="0.25">
      <c r="B52" s="324"/>
      <c r="C52" s="325"/>
    </row>
    <row r="53" spans="1:11" x14ac:dyDescent="0.25">
      <c r="C53" s="325"/>
    </row>
  </sheetData>
  <sheetProtection algorithmName="SHA-512" hashValue="7PBJ2wOZAM05Tt/LBdRPdSRCXBklAd89G1+2qRY9oTHLn6pBBoRRNcxp9BZ8HEYGsE6YmG3KoOMxveUkophfiA==" saltValue="2XR6ldCBZWLLhTL8q39t0Q==" spinCount="100000" sheet="1" objects="1" scenarios="1" selectLockedCells="1"/>
  <mergeCells count="12">
    <mergeCell ref="A1:L1"/>
    <mergeCell ref="B11:K11"/>
    <mergeCell ref="C8:L8"/>
    <mergeCell ref="C6:L6"/>
    <mergeCell ref="C7:L7"/>
    <mergeCell ref="C5:L5"/>
    <mergeCell ref="A46:L46"/>
    <mergeCell ref="C49:E49"/>
    <mergeCell ref="H49:I49"/>
    <mergeCell ref="J49:K49"/>
    <mergeCell ref="I12:L12"/>
    <mergeCell ref="A14:L14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99A5-8E04-4304-85B3-B42882F9BB5D}">
  <sheetPr>
    <pageSetUpPr fitToPage="1"/>
  </sheetPr>
  <dimension ref="A1:L51"/>
  <sheetViews>
    <sheetView view="pageLayout" topLeftCell="A32" zoomScaleNormal="100" workbookViewId="0">
      <selection activeCell="E43" sqref="E43"/>
    </sheetView>
  </sheetViews>
  <sheetFormatPr defaultRowHeight="10.5" x14ac:dyDescent="0.25"/>
  <cols>
    <col min="1" max="1" width="5.7109375" style="46" customWidth="1"/>
    <col min="2" max="2" width="30.85546875" style="46" customWidth="1"/>
    <col min="3" max="3" width="8.140625" style="45" customWidth="1"/>
    <col min="4" max="4" width="11.42578125" style="45" customWidth="1"/>
    <col min="5" max="5" width="16.85546875" style="72" customWidth="1"/>
    <col min="6" max="6" width="8.42578125" style="72" bestFit="1" customWidth="1"/>
    <col min="7" max="7" width="14.7109375" style="72" customWidth="1"/>
    <col min="8" max="8" width="12.5703125" style="45" customWidth="1"/>
    <col min="9" max="9" width="15.28515625" style="46" customWidth="1"/>
    <col min="10" max="10" width="16.5703125" style="46" customWidth="1"/>
    <col min="11" max="11" width="28.5703125" style="46" customWidth="1"/>
    <col min="12" max="12" width="24.28515625" style="46" customWidth="1"/>
    <col min="13" max="255" width="9.140625" style="46"/>
    <col min="256" max="256" width="5.7109375" style="46" customWidth="1"/>
    <col min="257" max="257" width="30.85546875" style="46" customWidth="1"/>
    <col min="258" max="258" width="8.140625" style="46" customWidth="1"/>
    <col min="259" max="259" width="11.42578125" style="46" customWidth="1"/>
    <col min="260" max="260" width="16.85546875" style="46" customWidth="1"/>
    <col min="261" max="261" width="8.42578125" style="46" bestFit="1" customWidth="1"/>
    <col min="262" max="262" width="14.7109375" style="46" customWidth="1"/>
    <col min="263" max="263" width="12.5703125" style="46" customWidth="1"/>
    <col min="264" max="264" width="15.28515625" style="46" customWidth="1"/>
    <col min="265" max="265" width="16.5703125" style="46" customWidth="1"/>
    <col min="266" max="266" width="28.5703125" style="46" customWidth="1"/>
    <col min="267" max="267" width="24.28515625" style="46" customWidth="1"/>
    <col min="268" max="511" width="9.140625" style="46"/>
    <col min="512" max="512" width="5.7109375" style="46" customWidth="1"/>
    <col min="513" max="513" width="30.85546875" style="46" customWidth="1"/>
    <col min="514" max="514" width="8.140625" style="46" customWidth="1"/>
    <col min="515" max="515" width="11.42578125" style="46" customWidth="1"/>
    <col min="516" max="516" width="16.85546875" style="46" customWidth="1"/>
    <col min="517" max="517" width="8.42578125" style="46" bestFit="1" customWidth="1"/>
    <col min="518" max="518" width="14.7109375" style="46" customWidth="1"/>
    <col min="519" max="519" width="12.5703125" style="46" customWidth="1"/>
    <col min="520" max="520" width="15.28515625" style="46" customWidth="1"/>
    <col min="521" max="521" width="16.5703125" style="46" customWidth="1"/>
    <col min="522" max="522" width="28.5703125" style="46" customWidth="1"/>
    <col min="523" max="523" width="24.28515625" style="46" customWidth="1"/>
    <col min="524" max="767" width="9.140625" style="46"/>
    <col min="768" max="768" width="5.7109375" style="46" customWidth="1"/>
    <col min="769" max="769" width="30.85546875" style="46" customWidth="1"/>
    <col min="770" max="770" width="8.140625" style="46" customWidth="1"/>
    <col min="771" max="771" width="11.42578125" style="46" customWidth="1"/>
    <col min="772" max="772" width="16.85546875" style="46" customWidth="1"/>
    <col min="773" max="773" width="8.42578125" style="46" bestFit="1" customWidth="1"/>
    <col min="774" max="774" width="14.7109375" style="46" customWidth="1"/>
    <col min="775" max="775" width="12.5703125" style="46" customWidth="1"/>
    <col min="776" max="776" width="15.28515625" style="46" customWidth="1"/>
    <col min="777" max="777" width="16.5703125" style="46" customWidth="1"/>
    <col min="778" max="778" width="28.5703125" style="46" customWidth="1"/>
    <col min="779" max="779" width="24.28515625" style="46" customWidth="1"/>
    <col min="780" max="1023" width="9.140625" style="46"/>
    <col min="1024" max="1024" width="5.7109375" style="46" customWidth="1"/>
    <col min="1025" max="1025" width="30.85546875" style="46" customWidth="1"/>
    <col min="1026" max="1026" width="8.140625" style="46" customWidth="1"/>
    <col min="1027" max="1027" width="11.42578125" style="46" customWidth="1"/>
    <col min="1028" max="1028" width="16.85546875" style="46" customWidth="1"/>
    <col min="1029" max="1029" width="8.42578125" style="46" bestFit="1" customWidth="1"/>
    <col min="1030" max="1030" width="14.7109375" style="46" customWidth="1"/>
    <col min="1031" max="1031" width="12.5703125" style="46" customWidth="1"/>
    <col min="1032" max="1032" width="15.28515625" style="46" customWidth="1"/>
    <col min="1033" max="1033" width="16.5703125" style="46" customWidth="1"/>
    <col min="1034" max="1034" width="28.5703125" style="46" customWidth="1"/>
    <col min="1035" max="1035" width="24.28515625" style="46" customWidth="1"/>
    <col min="1036" max="1279" width="9.140625" style="46"/>
    <col min="1280" max="1280" width="5.7109375" style="46" customWidth="1"/>
    <col min="1281" max="1281" width="30.85546875" style="46" customWidth="1"/>
    <col min="1282" max="1282" width="8.140625" style="46" customWidth="1"/>
    <col min="1283" max="1283" width="11.42578125" style="46" customWidth="1"/>
    <col min="1284" max="1284" width="16.85546875" style="46" customWidth="1"/>
    <col min="1285" max="1285" width="8.42578125" style="46" bestFit="1" customWidth="1"/>
    <col min="1286" max="1286" width="14.7109375" style="46" customWidth="1"/>
    <col min="1287" max="1287" width="12.5703125" style="46" customWidth="1"/>
    <col min="1288" max="1288" width="15.28515625" style="46" customWidth="1"/>
    <col min="1289" max="1289" width="16.5703125" style="46" customWidth="1"/>
    <col min="1290" max="1290" width="28.5703125" style="46" customWidth="1"/>
    <col min="1291" max="1291" width="24.28515625" style="46" customWidth="1"/>
    <col min="1292" max="1535" width="9.140625" style="46"/>
    <col min="1536" max="1536" width="5.7109375" style="46" customWidth="1"/>
    <col min="1537" max="1537" width="30.85546875" style="46" customWidth="1"/>
    <col min="1538" max="1538" width="8.140625" style="46" customWidth="1"/>
    <col min="1539" max="1539" width="11.42578125" style="46" customWidth="1"/>
    <col min="1540" max="1540" width="16.85546875" style="46" customWidth="1"/>
    <col min="1541" max="1541" width="8.42578125" style="46" bestFit="1" customWidth="1"/>
    <col min="1542" max="1542" width="14.7109375" style="46" customWidth="1"/>
    <col min="1543" max="1543" width="12.5703125" style="46" customWidth="1"/>
    <col min="1544" max="1544" width="15.28515625" style="46" customWidth="1"/>
    <col min="1545" max="1545" width="16.5703125" style="46" customWidth="1"/>
    <col min="1546" max="1546" width="28.5703125" style="46" customWidth="1"/>
    <col min="1547" max="1547" width="24.28515625" style="46" customWidth="1"/>
    <col min="1548" max="1791" width="9.140625" style="46"/>
    <col min="1792" max="1792" width="5.7109375" style="46" customWidth="1"/>
    <col min="1793" max="1793" width="30.85546875" style="46" customWidth="1"/>
    <col min="1794" max="1794" width="8.140625" style="46" customWidth="1"/>
    <col min="1795" max="1795" width="11.42578125" style="46" customWidth="1"/>
    <col min="1796" max="1796" width="16.85546875" style="46" customWidth="1"/>
    <col min="1797" max="1797" width="8.42578125" style="46" bestFit="1" customWidth="1"/>
    <col min="1798" max="1798" width="14.7109375" style="46" customWidth="1"/>
    <col min="1799" max="1799" width="12.5703125" style="46" customWidth="1"/>
    <col min="1800" max="1800" width="15.28515625" style="46" customWidth="1"/>
    <col min="1801" max="1801" width="16.5703125" style="46" customWidth="1"/>
    <col min="1802" max="1802" width="28.5703125" style="46" customWidth="1"/>
    <col min="1803" max="1803" width="24.28515625" style="46" customWidth="1"/>
    <col min="1804" max="2047" width="9.140625" style="46"/>
    <col min="2048" max="2048" width="5.7109375" style="46" customWidth="1"/>
    <col min="2049" max="2049" width="30.85546875" style="46" customWidth="1"/>
    <col min="2050" max="2050" width="8.140625" style="46" customWidth="1"/>
    <col min="2051" max="2051" width="11.42578125" style="46" customWidth="1"/>
    <col min="2052" max="2052" width="16.85546875" style="46" customWidth="1"/>
    <col min="2053" max="2053" width="8.42578125" style="46" bestFit="1" customWidth="1"/>
    <col min="2054" max="2054" width="14.7109375" style="46" customWidth="1"/>
    <col min="2055" max="2055" width="12.5703125" style="46" customWidth="1"/>
    <col min="2056" max="2056" width="15.28515625" style="46" customWidth="1"/>
    <col min="2057" max="2057" width="16.5703125" style="46" customWidth="1"/>
    <col min="2058" max="2058" width="28.5703125" style="46" customWidth="1"/>
    <col min="2059" max="2059" width="24.28515625" style="46" customWidth="1"/>
    <col min="2060" max="2303" width="9.140625" style="46"/>
    <col min="2304" max="2304" width="5.7109375" style="46" customWidth="1"/>
    <col min="2305" max="2305" width="30.85546875" style="46" customWidth="1"/>
    <col min="2306" max="2306" width="8.140625" style="46" customWidth="1"/>
    <col min="2307" max="2307" width="11.42578125" style="46" customWidth="1"/>
    <col min="2308" max="2308" width="16.85546875" style="46" customWidth="1"/>
    <col min="2309" max="2309" width="8.42578125" style="46" bestFit="1" customWidth="1"/>
    <col min="2310" max="2310" width="14.7109375" style="46" customWidth="1"/>
    <col min="2311" max="2311" width="12.5703125" style="46" customWidth="1"/>
    <col min="2312" max="2312" width="15.28515625" style="46" customWidth="1"/>
    <col min="2313" max="2313" width="16.5703125" style="46" customWidth="1"/>
    <col min="2314" max="2314" width="28.5703125" style="46" customWidth="1"/>
    <col min="2315" max="2315" width="24.28515625" style="46" customWidth="1"/>
    <col min="2316" max="2559" width="9.140625" style="46"/>
    <col min="2560" max="2560" width="5.7109375" style="46" customWidth="1"/>
    <col min="2561" max="2561" width="30.85546875" style="46" customWidth="1"/>
    <col min="2562" max="2562" width="8.140625" style="46" customWidth="1"/>
    <col min="2563" max="2563" width="11.42578125" style="46" customWidth="1"/>
    <col min="2564" max="2564" width="16.85546875" style="46" customWidth="1"/>
    <col min="2565" max="2565" width="8.42578125" style="46" bestFit="1" customWidth="1"/>
    <col min="2566" max="2566" width="14.7109375" style="46" customWidth="1"/>
    <col min="2567" max="2567" width="12.5703125" style="46" customWidth="1"/>
    <col min="2568" max="2568" width="15.28515625" style="46" customWidth="1"/>
    <col min="2569" max="2569" width="16.5703125" style="46" customWidth="1"/>
    <col min="2570" max="2570" width="28.5703125" style="46" customWidth="1"/>
    <col min="2571" max="2571" width="24.28515625" style="46" customWidth="1"/>
    <col min="2572" max="2815" width="9.140625" style="46"/>
    <col min="2816" max="2816" width="5.7109375" style="46" customWidth="1"/>
    <col min="2817" max="2817" width="30.85546875" style="46" customWidth="1"/>
    <col min="2818" max="2818" width="8.140625" style="46" customWidth="1"/>
    <col min="2819" max="2819" width="11.42578125" style="46" customWidth="1"/>
    <col min="2820" max="2820" width="16.85546875" style="46" customWidth="1"/>
    <col min="2821" max="2821" width="8.42578125" style="46" bestFit="1" customWidth="1"/>
    <col min="2822" max="2822" width="14.7109375" style="46" customWidth="1"/>
    <col min="2823" max="2823" width="12.5703125" style="46" customWidth="1"/>
    <col min="2824" max="2824" width="15.28515625" style="46" customWidth="1"/>
    <col min="2825" max="2825" width="16.5703125" style="46" customWidth="1"/>
    <col min="2826" max="2826" width="28.5703125" style="46" customWidth="1"/>
    <col min="2827" max="2827" width="24.28515625" style="46" customWidth="1"/>
    <col min="2828" max="3071" width="9.140625" style="46"/>
    <col min="3072" max="3072" width="5.7109375" style="46" customWidth="1"/>
    <col min="3073" max="3073" width="30.85546875" style="46" customWidth="1"/>
    <col min="3074" max="3074" width="8.140625" style="46" customWidth="1"/>
    <col min="3075" max="3075" width="11.42578125" style="46" customWidth="1"/>
    <col min="3076" max="3076" width="16.85546875" style="46" customWidth="1"/>
    <col min="3077" max="3077" width="8.42578125" style="46" bestFit="1" customWidth="1"/>
    <col min="3078" max="3078" width="14.7109375" style="46" customWidth="1"/>
    <col min="3079" max="3079" width="12.5703125" style="46" customWidth="1"/>
    <col min="3080" max="3080" width="15.28515625" style="46" customWidth="1"/>
    <col min="3081" max="3081" width="16.5703125" style="46" customWidth="1"/>
    <col min="3082" max="3082" width="28.5703125" style="46" customWidth="1"/>
    <col min="3083" max="3083" width="24.28515625" style="46" customWidth="1"/>
    <col min="3084" max="3327" width="9.140625" style="46"/>
    <col min="3328" max="3328" width="5.7109375" style="46" customWidth="1"/>
    <col min="3329" max="3329" width="30.85546875" style="46" customWidth="1"/>
    <col min="3330" max="3330" width="8.140625" style="46" customWidth="1"/>
    <col min="3331" max="3331" width="11.42578125" style="46" customWidth="1"/>
    <col min="3332" max="3332" width="16.85546875" style="46" customWidth="1"/>
    <col min="3333" max="3333" width="8.42578125" style="46" bestFit="1" customWidth="1"/>
    <col min="3334" max="3334" width="14.7109375" style="46" customWidth="1"/>
    <col min="3335" max="3335" width="12.5703125" style="46" customWidth="1"/>
    <col min="3336" max="3336" width="15.28515625" style="46" customWidth="1"/>
    <col min="3337" max="3337" width="16.5703125" style="46" customWidth="1"/>
    <col min="3338" max="3338" width="28.5703125" style="46" customWidth="1"/>
    <col min="3339" max="3339" width="24.28515625" style="46" customWidth="1"/>
    <col min="3340" max="3583" width="9.140625" style="46"/>
    <col min="3584" max="3584" width="5.7109375" style="46" customWidth="1"/>
    <col min="3585" max="3585" width="30.85546875" style="46" customWidth="1"/>
    <col min="3586" max="3586" width="8.140625" style="46" customWidth="1"/>
    <col min="3587" max="3587" width="11.42578125" style="46" customWidth="1"/>
    <col min="3588" max="3588" width="16.85546875" style="46" customWidth="1"/>
    <col min="3589" max="3589" width="8.42578125" style="46" bestFit="1" customWidth="1"/>
    <col min="3590" max="3590" width="14.7109375" style="46" customWidth="1"/>
    <col min="3591" max="3591" width="12.5703125" style="46" customWidth="1"/>
    <col min="3592" max="3592" width="15.28515625" style="46" customWidth="1"/>
    <col min="3593" max="3593" width="16.5703125" style="46" customWidth="1"/>
    <col min="3594" max="3594" width="28.5703125" style="46" customWidth="1"/>
    <col min="3595" max="3595" width="24.28515625" style="46" customWidth="1"/>
    <col min="3596" max="3839" width="9.140625" style="46"/>
    <col min="3840" max="3840" width="5.7109375" style="46" customWidth="1"/>
    <col min="3841" max="3841" width="30.85546875" style="46" customWidth="1"/>
    <col min="3842" max="3842" width="8.140625" style="46" customWidth="1"/>
    <col min="3843" max="3843" width="11.42578125" style="46" customWidth="1"/>
    <col min="3844" max="3844" width="16.85546875" style="46" customWidth="1"/>
    <col min="3845" max="3845" width="8.42578125" style="46" bestFit="1" customWidth="1"/>
    <col min="3846" max="3846" width="14.7109375" style="46" customWidth="1"/>
    <col min="3847" max="3847" width="12.5703125" style="46" customWidth="1"/>
    <col min="3848" max="3848" width="15.28515625" style="46" customWidth="1"/>
    <col min="3849" max="3849" width="16.5703125" style="46" customWidth="1"/>
    <col min="3850" max="3850" width="28.5703125" style="46" customWidth="1"/>
    <col min="3851" max="3851" width="24.28515625" style="46" customWidth="1"/>
    <col min="3852" max="4095" width="9.140625" style="46"/>
    <col min="4096" max="4096" width="5.7109375" style="46" customWidth="1"/>
    <col min="4097" max="4097" width="30.85546875" style="46" customWidth="1"/>
    <col min="4098" max="4098" width="8.140625" style="46" customWidth="1"/>
    <col min="4099" max="4099" width="11.42578125" style="46" customWidth="1"/>
    <col min="4100" max="4100" width="16.85546875" style="46" customWidth="1"/>
    <col min="4101" max="4101" width="8.42578125" style="46" bestFit="1" customWidth="1"/>
    <col min="4102" max="4102" width="14.7109375" style="46" customWidth="1"/>
    <col min="4103" max="4103" width="12.5703125" style="46" customWidth="1"/>
    <col min="4104" max="4104" width="15.28515625" style="46" customWidth="1"/>
    <col min="4105" max="4105" width="16.5703125" style="46" customWidth="1"/>
    <col min="4106" max="4106" width="28.5703125" style="46" customWidth="1"/>
    <col min="4107" max="4107" width="24.28515625" style="46" customWidth="1"/>
    <col min="4108" max="4351" width="9.140625" style="46"/>
    <col min="4352" max="4352" width="5.7109375" style="46" customWidth="1"/>
    <col min="4353" max="4353" width="30.85546875" style="46" customWidth="1"/>
    <col min="4354" max="4354" width="8.140625" style="46" customWidth="1"/>
    <col min="4355" max="4355" width="11.42578125" style="46" customWidth="1"/>
    <col min="4356" max="4356" width="16.85546875" style="46" customWidth="1"/>
    <col min="4357" max="4357" width="8.42578125" style="46" bestFit="1" customWidth="1"/>
    <col min="4358" max="4358" width="14.7109375" style="46" customWidth="1"/>
    <col min="4359" max="4359" width="12.5703125" style="46" customWidth="1"/>
    <col min="4360" max="4360" width="15.28515625" style="46" customWidth="1"/>
    <col min="4361" max="4361" width="16.5703125" style="46" customWidth="1"/>
    <col min="4362" max="4362" width="28.5703125" style="46" customWidth="1"/>
    <col min="4363" max="4363" width="24.28515625" style="46" customWidth="1"/>
    <col min="4364" max="4607" width="9.140625" style="46"/>
    <col min="4608" max="4608" width="5.7109375" style="46" customWidth="1"/>
    <col min="4609" max="4609" width="30.85546875" style="46" customWidth="1"/>
    <col min="4610" max="4610" width="8.140625" style="46" customWidth="1"/>
    <col min="4611" max="4611" width="11.42578125" style="46" customWidth="1"/>
    <col min="4612" max="4612" width="16.85546875" style="46" customWidth="1"/>
    <col min="4613" max="4613" width="8.42578125" style="46" bestFit="1" customWidth="1"/>
    <col min="4614" max="4614" width="14.7109375" style="46" customWidth="1"/>
    <col min="4615" max="4615" width="12.5703125" style="46" customWidth="1"/>
    <col min="4616" max="4616" width="15.28515625" style="46" customWidth="1"/>
    <col min="4617" max="4617" width="16.5703125" style="46" customWidth="1"/>
    <col min="4618" max="4618" width="28.5703125" style="46" customWidth="1"/>
    <col min="4619" max="4619" width="24.28515625" style="46" customWidth="1"/>
    <col min="4620" max="4863" width="9.140625" style="46"/>
    <col min="4864" max="4864" width="5.7109375" style="46" customWidth="1"/>
    <col min="4865" max="4865" width="30.85546875" style="46" customWidth="1"/>
    <col min="4866" max="4866" width="8.140625" style="46" customWidth="1"/>
    <col min="4867" max="4867" width="11.42578125" style="46" customWidth="1"/>
    <col min="4868" max="4868" width="16.85546875" style="46" customWidth="1"/>
    <col min="4869" max="4869" width="8.42578125" style="46" bestFit="1" customWidth="1"/>
    <col min="4870" max="4870" width="14.7109375" style="46" customWidth="1"/>
    <col min="4871" max="4871" width="12.5703125" style="46" customWidth="1"/>
    <col min="4872" max="4872" width="15.28515625" style="46" customWidth="1"/>
    <col min="4873" max="4873" width="16.5703125" style="46" customWidth="1"/>
    <col min="4874" max="4874" width="28.5703125" style="46" customWidth="1"/>
    <col min="4875" max="4875" width="24.28515625" style="46" customWidth="1"/>
    <col min="4876" max="5119" width="9.140625" style="46"/>
    <col min="5120" max="5120" width="5.7109375" style="46" customWidth="1"/>
    <col min="5121" max="5121" width="30.85546875" style="46" customWidth="1"/>
    <col min="5122" max="5122" width="8.140625" style="46" customWidth="1"/>
    <col min="5123" max="5123" width="11.42578125" style="46" customWidth="1"/>
    <col min="5124" max="5124" width="16.85546875" style="46" customWidth="1"/>
    <col min="5125" max="5125" width="8.42578125" style="46" bestFit="1" customWidth="1"/>
    <col min="5126" max="5126" width="14.7109375" style="46" customWidth="1"/>
    <col min="5127" max="5127" width="12.5703125" style="46" customWidth="1"/>
    <col min="5128" max="5128" width="15.28515625" style="46" customWidth="1"/>
    <col min="5129" max="5129" width="16.5703125" style="46" customWidth="1"/>
    <col min="5130" max="5130" width="28.5703125" style="46" customWidth="1"/>
    <col min="5131" max="5131" width="24.28515625" style="46" customWidth="1"/>
    <col min="5132" max="5375" width="9.140625" style="46"/>
    <col min="5376" max="5376" width="5.7109375" style="46" customWidth="1"/>
    <col min="5377" max="5377" width="30.85546875" style="46" customWidth="1"/>
    <col min="5378" max="5378" width="8.140625" style="46" customWidth="1"/>
    <col min="5379" max="5379" width="11.42578125" style="46" customWidth="1"/>
    <col min="5380" max="5380" width="16.85546875" style="46" customWidth="1"/>
    <col min="5381" max="5381" width="8.42578125" style="46" bestFit="1" customWidth="1"/>
    <col min="5382" max="5382" width="14.7109375" style="46" customWidth="1"/>
    <col min="5383" max="5383" width="12.5703125" style="46" customWidth="1"/>
    <col min="5384" max="5384" width="15.28515625" style="46" customWidth="1"/>
    <col min="5385" max="5385" width="16.5703125" style="46" customWidth="1"/>
    <col min="5386" max="5386" width="28.5703125" style="46" customWidth="1"/>
    <col min="5387" max="5387" width="24.28515625" style="46" customWidth="1"/>
    <col min="5388" max="5631" width="9.140625" style="46"/>
    <col min="5632" max="5632" width="5.7109375" style="46" customWidth="1"/>
    <col min="5633" max="5633" width="30.85546875" style="46" customWidth="1"/>
    <col min="5634" max="5634" width="8.140625" style="46" customWidth="1"/>
    <col min="5635" max="5635" width="11.42578125" style="46" customWidth="1"/>
    <col min="5636" max="5636" width="16.85546875" style="46" customWidth="1"/>
    <col min="5637" max="5637" width="8.42578125" style="46" bestFit="1" customWidth="1"/>
    <col min="5638" max="5638" width="14.7109375" style="46" customWidth="1"/>
    <col min="5639" max="5639" width="12.5703125" style="46" customWidth="1"/>
    <col min="5640" max="5640" width="15.28515625" style="46" customWidth="1"/>
    <col min="5641" max="5641" width="16.5703125" style="46" customWidth="1"/>
    <col min="5642" max="5642" width="28.5703125" style="46" customWidth="1"/>
    <col min="5643" max="5643" width="24.28515625" style="46" customWidth="1"/>
    <col min="5644" max="5887" width="9.140625" style="46"/>
    <col min="5888" max="5888" width="5.7109375" style="46" customWidth="1"/>
    <col min="5889" max="5889" width="30.85546875" style="46" customWidth="1"/>
    <col min="5890" max="5890" width="8.140625" style="46" customWidth="1"/>
    <col min="5891" max="5891" width="11.42578125" style="46" customWidth="1"/>
    <col min="5892" max="5892" width="16.85546875" style="46" customWidth="1"/>
    <col min="5893" max="5893" width="8.42578125" style="46" bestFit="1" customWidth="1"/>
    <col min="5894" max="5894" width="14.7109375" style="46" customWidth="1"/>
    <col min="5895" max="5895" width="12.5703125" style="46" customWidth="1"/>
    <col min="5896" max="5896" width="15.28515625" style="46" customWidth="1"/>
    <col min="5897" max="5897" width="16.5703125" style="46" customWidth="1"/>
    <col min="5898" max="5898" width="28.5703125" style="46" customWidth="1"/>
    <col min="5899" max="5899" width="24.28515625" style="46" customWidth="1"/>
    <col min="5900" max="6143" width="9.140625" style="46"/>
    <col min="6144" max="6144" width="5.7109375" style="46" customWidth="1"/>
    <col min="6145" max="6145" width="30.85546875" style="46" customWidth="1"/>
    <col min="6146" max="6146" width="8.140625" style="46" customWidth="1"/>
    <col min="6147" max="6147" width="11.42578125" style="46" customWidth="1"/>
    <col min="6148" max="6148" width="16.85546875" style="46" customWidth="1"/>
    <col min="6149" max="6149" width="8.42578125" style="46" bestFit="1" customWidth="1"/>
    <col min="6150" max="6150" width="14.7109375" style="46" customWidth="1"/>
    <col min="6151" max="6151" width="12.5703125" style="46" customWidth="1"/>
    <col min="6152" max="6152" width="15.28515625" style="46" customWidth="1"/>
    <col min="6153" max="6153" width="16.5703125" style="46" customWidth="1"/>
    <col min="6154" max="6154" width="28.5703125" style="46" customWidth="1"/>
    <col min="6155" max="6155" width="24.28515625" style="46" customWidth="1"/>
    <col min="6156" max="6399" width="9.140625" style="46"/>
    <col min="6400" max="6400" width="5.7109375" style="46" customWidth="1"/>
    <col min="6401" max="6401" width="30.85546875" style="46" customWidth="1"/>
    <col min="6402" max="6402" width="8.140625" style="46" customWidth="1"/>
    <col min="6403" max="6403" width="11.42578125" style="46" customWidth="1"/>
    <col min="6404" max="6404" width="16.85546875" style="46" customWidth="1"/>
    <col min="6405" max="6405" width="8.42578125" style="46" bestFit="1" customWidth="1"/>
    <col min="6406" max="6406" width="14.7109375" style="46" customWidth="1"/>
    <col min="6407" max="6407" width="12.5703125" style="46" customWidth="1"/>
    <col min="6408" max="6408" width="15.28515625" style="46" customWidth="1"/>
    <col min="6409" max="6409" width="16.5703125" style="46" customWidth="1"/>
    <col min="6410" max="6410" width="28.5703125" style="46" customWidth="1"/>
    <col min="6411" max="6411" width="24.28515625" style="46" customWidth="1"/>
    <col min="6412" max="6655" width="9.140625" style="46"/>
    <col min="6656" max="6656" width="5.7109375" style="46" customWidth="1"/>
    <col min="6657" max="6657" width="30.85546875" style="46" customWidth="1"/>
    <col min="6658" max="6658" width="8.140625" style="46" customWidth="1"/>
    <col min="6659" max="6659" width="11.42578125" style="46" customWidth="1"/>
    <col min="6660" max="6660" width="16.85546875" style="46" customWidth="1"/>
    <col min="6661" max="6661" width="8.42578125" style="46" bestFit="1" customWidth="1"/>
    <col min="6662" max="6662" width="14.7109375" style="46" customWidth="1"/>
    <col min="6663" max="6663" width="12.5703125" style="46" customWidth="1"/>
    <col min="6664" max="6664" width="15.28515625" style="46" customWidth="1"/>
    <col min="6665" max="6665" width="16.5703125" style="46" customWidth="1"/>
    <col min="6666" max="6666" width="28.5703125" style="46" customWidth="1"/>
    <col min="6667" max="6667" width="24.28515625" style="46" customWidth="1"/>
    <col min="6668" max="6911" width="9.140625" style="46"/>
    <col min="6912" max="6912" width="5.7109375" style="46" customWidth="1"/>
    <col min="6913" max="6913" width="30.85546875" style="46" customWidth="1"/>
    <col min="6914" max="6914" width="8.140625" style="46" customWidth="1"/>
    <col min="6915" max="6915" width="11.42578125" style="46" customWidth="1"/>
    <col min="6916" max="6916" width="16.85546875" style="46" customWidth="1"/>
    <col min="6917" max="6917" width="8.42578125" style="46" bestFit="1" customWidth="1"/>
    <col min="6918" max="6918" width="14.7109375" style="46" customWidth="1"/>
    <col min="6919" max="6919" width="12.5703125" style="46" customWidth="1"/>
    <col min="6920" max="6920" width="15.28515625" style="46" customWidth="1"/>
    <col min="6921" max="6921" width="16.5703125" style="46" customWidth="1"/>
    <col min="6922" max="6922" width="28.5703125" style="46" customWidth="1"/>
    <col min="6923" max="6923" width="24.28515625" style="46" customWidth="1"/>
    <col min="6924" max="7167" width="9.140625" style="46"/>
    <col min="7168" max="7168" width="5.7109375" style="46" customWidth="1"/>
    <col min="7169" max="7169" width="30.85546875" style="46" customWidth="1"/>
    <col min="7170" max="7170" width="8.140625" style="46" customWidth="1"/>
    <col min="7171" max="7171" width="11.42578125" style="46" customWidth="1"/>
    <col min="7172" max="7172" width="16.85546875" style="46" customWidth="1"/>
    <col min="7173" max="7173" width="8.42578125" style="46" bestFit="1" customWidth="1"/>
    <col min="7174" max="7174" width="14.7109375" style="46" customWidth="1"/>
    <col min="7175" max="7175" width="12.5703125" style="46" customWidth="1"/>
    <col min="7176" max="7176" width="15.28515625" style="46" customWidth="1"/>
    <col min="7177" max="7177" width="16.5703125" style="46" customWidth="1"/>
    <col min="7178" max="7178" width="28.5703125" style="46" customWidth="1"/>
    <col min="7179" max="7179" width="24.28515625" style="46" customWidth="1"/>
    <col min="7180" max="7423" width="9.140625" style="46"/>
    <col min="7424" max="7424" width="5.7109375" style="46" customWidth="1"/>
    <col min="7425" max="7425" width="30.85546875" style="46" customWidth="1"/>
    <col min="7426" max="7426" width="8.140625" style="46" customWidth="1"/>
    <col min="7427" max="7427" width="11.42578125" style="46" customWidth="1"/>
    <col min="7428" max="7428" width="16.85546875" style="46" customWidth="1"/>
    <col min="7429" max="7429" width="8.42578125" style="46" bestFit="1" customWidth="1"/>
    <col min="7430" max="7430" width="14.7109375" style="46" customWidth="1"/>
    <col min="7431" max="7431" width="12.5703125" style="46" customWidth="1"/>
    <col min="7432" max="7432" width="15.28515625" style="46" customWidth="1"/>
    <col min="7433" max="7433" width="16.5703125" style="46" customWidth="1"/>
    <col min="7434" max="7434" width="28.5703125" style="46" customWidth="1"/>
    <col min="7435" max="7435" width="24.28515625" style="46" customWidth="1"/>
    <col min="7436" max="7679" width="9.140625" style="46"/>
    <col min="7680" max="7680" width="5.7109375" style="46" customWidth="1"/>
    <col min="7681" max="7681" width="30.85546875" style="46" customWidth="1"/>
    <col min="7682" max="7682" width="8.140625" style="46" customWidth="1"/>
    <col min="7683" max="7683" width="11.42578125" style="46" customWidth="1"/>
    <col min="7684" max="7684" width="16.85546875" style="46" customWidth="1"/>
    <col min="7685" max="7685" width="8.42578125" style="46" bestFit="1" customWidth="1"/>
    <col min="7686" max="7686" width="14.7109375" style="46" customWidth="1"/>
    <col min="7687" max="7687" width="12.5703125" style="46" customWidth="1"/>
    <col min="7688" max="7688" width="15.28515625" style="46" customWidth="1"/>
    <col min="7689" max="7689" width="16.5703125" style="46" customWidth="1"/>
    <col min="7690" max="7690" width="28.5703125" style="46" customWidth="1"/>
    <col min="7691" max="7691" width="24.28515625" style="46" customWidth="1"/>
    <col min="7692" max="7935" width="9.140625" style="46"/>
    <col min="7936" max="7936" width="5.7109375" style="46" customWidth="1"/>
    <col min="7937" max="7937" width="30.85546875" style="46" customWidth="1"/>
    <col min="7938" max="7938" width="8.140625" style="46" customWidth="1"/>
    <col min="7939" max="7939" width="11.42578125" style="46" customWidth="1"/>
    <col min="7940" max="7940" width="16.85546875" style="46" customWidth="1"/>
    <col min="7941" max="7941" width="8.42578125" style="46" bestFit="1" customWidth="1"/>
    <col min="7942" max="7942" width="14.7109375" style="46" customWidth="1"/>
    <col min="7943" max="7943" width="12.5703125" style="46" customWidth="1"/>
    <col min="7944" max="7944" width="15.28515625" style="46" customWidth="1"/>
    <col min="7945" max="7945" width="16.5703125" style="46" customWidth="1"/>
    <col min="7946" max="7946" width="28.5703125" style="46" customWidth="1"/>
    <col min="7947" max="7947" width="24.28515625" style="46" customWidth="1"/>
    <col min="7948" max="8191" width="9.140625" style="46"/>
    <col min="8192" max="8192" width="5.7109375" style="46" customWidth="1"/>
    <col min="8193" max="8193" width="30.85546875" style="46" customWidth="1"/>
    <col min="8194" max="8194" width="8.140625" style="46" customWidth="1"/>
    <col min="8195" max="8195" width="11.42578125" style="46" customWidth="1"/>
    <col min="8196" max="8196" width="16.85546875" style="46" customWidth="1"/>
    <col min="8197" max="8197" width="8.42578125" style="46" bestFit="1" customWidth="1"/>
    <col min="8198" max="8198" width="14.7109375" style="46" customWidth="1"/>
    <col min="8199" max="8199" width="12.5703125" style="46" customWidth="1"/>
    <col min="8200" max="8200" width="15.28515625" style="46" customWidth="1"/>
    <col min="8201" max="8201" width="16.5703125" style="46" customWidth="1"/>
    <col min="8202" max="8202" width="28.5703125" style="46" customWidth="1"/>
    <col min="8203" max="8203" width="24.28515625" style="46" customWidth="1"/>
    <col min="8204" max="8447" width="9.140625" style="46"/>
    <col min="8448" max="8448" width="5.7109375" style="46" customWidth="1"/>
    <col min="8449" max="8449" width="30.85546875" style="46" customWidth="1"/>
    <col min="8450" max="8450" width="8.140625" style="46" customWidth="1"/>
    <col min="8451" max="8451" width="11.42578125" style="46" customWidth="1"/>
    <col min="8452" max="8452" width="16.85546875" style="46" customWidth="1"/>
    <col min="8453" max="8453" width="8.42578125" style="46" bestFit="1" customWidth="1"/>
    <col min="8454" max="8454" width="14.7109375" style="46" customWidth="1"/>
    <col min="8455" max="8455" width="12.5703125" style="46" customWidth="1"/>
    <col min="8456" max="8456" width="15.28515625" style="46" customWidth="1"/>
    <col min="8457" max="8457" width="16.5703125" style="46" customWidth="1"/>
    <col min="8458" max="8458" width="28.5703125" style="46" customWidth="1"/>
    <col min="8459" max="8459" width="24.28515625" style="46" customWidth="1"/>
    <col min="8460" max="8703" width="9.140625" style="46"/>
    <col min="8704" max="8704" width="5.7109375" style="46" customWidth="1"/>
    <col min="8705" max="8705" width="30.85546875" style="46" customWidth="1"/>
    <col min="8706" max="8706" width="8.140625" style="46" customWidth="1"/>
    <col min="8707" max="8707" width="11.42578125" style="46" customWidth="1"/>
    <col min="8708" max="8708" width="16.85546875" style="46" customWidth="1"/>
    <col min="8709" max="8709" width="8.42578125" style="46" bestFit="1" customWidth="1"/>
    <col min="8710" max="8710" width="14.7109375" style="46" customWidth="1"/>
    <col min="8711" max="8711" width="12.5703125" style="46" customWidth="1"/>
    <col min="8712" max="8712" width="15.28515625" style="46" customWidth="1"/>
    <col min="8713" max="8713" width="16.5703125" style="46" customWidth="1"/>
    <col min="8714" max="8714" width="28.5703125" style="46" customWidth="1"/>
    <col min="8715" max="8715" width="24.28515625" style="46" customWidth="1"/>
    <col min="8716" max="8959" width="9.140625" style="46"/>
    <col min="8960" max="8960" width="5.7109375" style="46" customWidth="1"/>
    <col min="8961" max="8961" width="30.85546875" style="46" customWidth="1"/>
    <col min="8962" max="8962" width="8.140625" style="46" customWidth="1"/>
    <col min="8963" max="8963" width="11.42578125" style="46" customWidth="1"/>
    <col min="8964" max="8964" width="16.85546875" style="46" customWidth="1"/>
    <col min="8965" max="8965" width="8.42578125" style="46" bestFit="1" customWidth="1"/>
    <col min="8966" max="8966" width="14.7109375" style="46" customWidth="1"/>
    <col min="8967" max="8967" width="12.5703125" style="46" customWidth="1"/>
    <col min="8968" max="8968" width="15.28515625" style="46" customWidth="1"/>
    <col min="8969" max="8969" width="16.5703125" style="46" customWidth="1"/>
    <col min="8970" max="8970" width="28.5703125" style="46" customWidth="1"/>
    <col min="8971" max="8971" width="24.28515625" style="46" customWidth="1"/>
    <col min="8972" max="9215" width="9.140625" style="46"/>
    <col min="9216" max="9216" width="5.7109375" style="46" customWidth="1"/>
    <col min="9217" max="9217" width="30.85546875" style="46" customWidth="1"/>
    <col min="9218" max="9218" width="8.140625" style="46" customWidth="1"/>
    <col min="9219" max="9219" width="11.42578125" style="46" customWidth="1"/>
    <col min="9220" max="9220" width="16.85546875" style="46" customWidth="1"/>
    <col min="9221" max="9221" width="8.42578125" style="46" bestFit="1" customWidth="1"/>
    <col min="9222" max="9222" width="14.7109375" style="46" customWidth="1"/>
    <col min="9223" max="9223" width="12.5703125" style="46" customWidth="1"/>
    <col min="9224" max="9224" width="15.28515625" style="46" customWidth="1"/>
    <col min="9225" max="9225" width="16.5703125" style="46" customWidth="1"/>
    <col min="9226" max="9226" width="28.5703125" style="46" customWidth="1"/>
    <col min="9227" max="9227" width="24.28515625" style="46" customWidth="1"/>
    <col min="9228" max="9471" width="9.140625" style="46"/>
    <col min="9472" max="9472" width="5.7109375" style="46" customWidth="1"/>
    <col min="9473" max="9473" width="30.85546875" style="46" customWidth="1"/>
    <col min="9474" max="9474" width="8.140625" style="46" customWidth="1"/>
    <col min="9475" max="9475" width="11.42578125" style="46" customWidth="1"/>
    <col min="9476" max="9476" width="16.85546875" style="46" customWidth="1"/>
    <col min="9477" max="9477" width="8.42578125" style="46" bestFit="1" customWidth="1"/>
    <col min="9478" max="9478" width="14.7109375" style="46" customWidth="1"/>
    <col min="9479" max="9479" width="12.5703125" style="46" customWidth="1"/>
    <col min="9480" max="9480" width="15.28515625" style="46" customWidth="1"/>
    <col min="9481" max="9481" width="16.5703125" style="46" customWidth="1"/>
    <col min="9482" max="9482" width="28.5703125" style="46" customWidth="1"/>
    <col min="9483" max="9483" width="24.28515625" style="46" customWidth="1"/>
    <col min="9484" max="9727" width="9.140625" style="46"/>
    <col min="9728" max="9728" width="5.7109375" style="46" customWidth="1"/>
    <col min="9729" max="9729" width="30.85546875" style="46" customWidth="1"/>
    <col min="9730" max="9730" width="8.140625" style="46" customWidth="1"/>
    <col min="9731" max="9731" width="11.42578125" style="46" customWidth="1"/>
    <col min="9732" max="9732" width="16.85546875" style="46" customWidth="1"/>
    <col min="9733" max="9733" width="8.42578125" style="46" bestFit="1" customWidth="1"/>
    <col min="9734" max="9734" width="14.7109375" style="46" customWidth="1"/>
    <col min="9735" max="9735" width="12.5703125" style="46" customWidth="1"/>
    <col min="9736" max="9736" width="15.28515625" style="46" customWidth="1"/>
    <col min="9737" max="9737" width="16.5703125" style="46" customWidth="1"/>
    <col min="9738" max="9738" width="28.5703125" style="46" customWidth="1"/>
    <col min="9739" max="9739" width="24.28515625" style="46" customWidth="1"/>
    <col min="9740" max="9983" width="9.140625" style="46"/>
    <col min="9984" max="9984" width="5.7109375" style="46" customWidth="1"/>
    <col min="9985" max="9985" width="30.85546875" style="46" customWidth="1"/>
    <col min="9986" max="9986" width="8.140625" style="46" customWidth="1"/>
    <col min="9987" max="9987" width="11.42578125" style="46" customWidth="1"/>
    <col min="9988" max="9988" width="16.85546875" style="46" customWidth="1"/>
    <col min="9989" max="9989" width="8.42578125" style="46" bestFit="1" customWidth="1"/>
    <col min="9990" max="9990" width="14.7109375" style="46" customWidth="1"/>
    <col min="9991" max="9991" width="12.5703125" style="46" customWidth="1"/>
    <col min="9992" max="9992" width="15.28515625" style="46" customWidth="1"/>
    <col min="9993" max="9993" width="16.5703125" style="46" customWidth="1"/>
    <col min="9994" max="9994" width="28.5703125" style="46" customWidth="1"/>
    <col min="9995" max="9995" width="24.28515625" style="46" customWidth="1"/>
    <col min="9996" max="10239" width="9.140625" style="46"/>
    <col min="10240" max="10240" width="5.7109375" style="46" customWidth="1"/>
    <col min="10241" max="10241" width="30.85546875" style="46" customWidth="1"/>
    <col min="10242" max="10242" width="8.140625" style="46" customWidth="1"/>
    <col min="10243" max="10243" width="11.42578125" style="46" customWidth="1"/>
    <col min="10244" max="10244" width="16.85546875" style="46" customWidth="1"/>
    <col min="10245" max="10245" width="8.42578125" style="46" bestFit="1" customWidth="1"/>
    <col min="10246" max="10246" width="14.7109375" style="46" customWidth="1"/>
    <col min="10247" max="10247" width="12.5703125" style="46" customWidth="1"/>
    <col min="10248" max="10248" width="15.28515625" style="46" customWidth="1"/>
    <col min="10249" max="10249" width="16.5703125" style="46" customWidth="1"/>
    <col min="10250" max="10250" width="28.5703125" style="46" customWidth="1"/>
    <col min="10251" max="10251" width="24.28515625" style="46" customWidth="1"/>
    <col min="10252" max="10495" width="9.140625" style="46"/>
    <col min="10496" max="10496" width="5.7109375" style="46" customWidth="1"/>
    <col min="10497" max="10497" width="30.85546875" style="46" customWidth="1"/>
    <col min="10498" max="10498" width="8.140625" style="46" customWidth="1"/>
    <col min="10499" max="10499" width="11.42578125" style="46" customWidth="1"/>
    <col min="10500" max="10500" width="16.85546875" style="46" customWidth="1"/>
    <col min="10501" max="10501" width="8.42578125" style="46" bestFit="1" customWidth="1"/>
    <col min="10502" max="10502" width="14.7109375" style="46" customWidth="1"/>
    <col min="10503" max="10503" width="12.5703125" style="46" customWidth="1"/>
    <col min="10504" max="10504" width="15.28515625" style="46" customWidth="1"/>
    <col min="10505" max="10505" width="16.5703125" style="46" customWidth="1"/>
    <col min="10506" max="10506" width="28.5703125" style="46" customWidth="1"/>
    <col min="10507" max="10507" width="24.28515625" style="46" customWidth="1"/>
    <col min="10508" max="10751" width="9.140625" style="46"/>
    <col min="10752" max="10752" width="5.7109375" style="46" customWidth="1"/>
    <col min="10753" max="10753" width="30.85546875" style="46" customWidth="1"/>
    <col min="10754" max="10754" width="8.140625" style="46" customWidth="1"/>
    <col min="10755" max="10755" width="11.42578125" style="46" customWidth="1"/>
    <col min="10756" max="10756" width="16.85546875" style="46" customWidth="1"/>
    <col min="10757" max="10757" width="8.42578125" style="46" bestFit="1" customWidth="1"/>
    <col min="10758" max="10758" width="14.7109375" style="46" customWidth="1"/>
    <col min="10759" max="10759" width="12.5703125" style="46" customWidth="1"/>
    <col min="10760" max="10760" width="15.28515625" style="46" customWidth="1"/>
    <col min="10761" max="10761" width="16.5703125" style="46" customWidth="1"/>
    <col min="10762" max="10762" width="28.5703125" style="46" customWidth="1"/>
    <col min="10763" max="10763" width="24.28515625" style="46" customWidth="1"/>
    <col min="10764" max="11007" width="9.140625" style="46"/>
    <col min="11008" max="11008" width="5.7109375" style="46" customWidth="1"/>
    <col min="11009" max="11009" width="30.85546875" style="46" customWidth="1"/>
    <col min="11010" max="11010" width="8.140625" style="46" customWidth="1"/>
    <col min="11011" max="11011" width="11.42578125" style="46" customWidth="1"/>
    <col min="11012" max="11012" width="16.85546875" style="46" customWidth="1"/>
    <col min="11013" max="11013" width="8.42578125" style="46" bestFit="1" customWidth="1"/>
    <col min="11014" max="11014" width="14.7109375" style="46" customWidth="1"/>
    <col min="11015" max="11015" width="12.5703125" style="46" customWidth="1"/>
    <col min="11016" max="11016" width="15.28515625" style="46" customWidth="1"/>
    <col min="11017" max="11017" width="16.5703125" style="46" customWidth="1"/>
    <col min="11018" max="11018" width="28.5703125" style="46" customWidth="1"/>
    <col min="11019" max="11019" width="24.28515625" style="46" customWidth="1"/>
    <col min="11020" max="11263" width="9.140625" style="46"/>
    <col min="11264" max="11264" width="5.7109375" style="46" customWidth="1"/>
    <col min="11265" max="11265" width="30.85546875" style="46" customWidth="1"/>
    <col min="11266" max="11266" width="8.140625" style="46" customWidth="1"/>
    <col min="11267" max="11267" width="11.42578125" style="46" customWidth="1"/>
    <col min="11268" max="11268" width="16.85546875" style="46" customWidth="1"/>
    <col min="11269" max="11269" width="8.42578125" style="46" bestFit="1" customWidth="1"/>
    <col min="11270" max="11270" width="14.7109375" style="46" customWidth="1"/>
    <col min="11271" max="11271" width="12.5703125" style="46" customWidth="1"/>
    <col min="11272" max="11272" width="15.28515625" style="46" customWidth="1"/>
    <col min="11273" max="11273" width="16.5703125" style="46" customWidth="1"/>
    <col min="11274" max="11274" width="28.5703125" style="46" customWidth="1"/>
    <col min="11275" max="11275" width="24.28515625" style="46" customWidth="1"/>
    <col min="11276" max="11519" width="9.140625" style="46"/>
    <col min="11520" max="11520" width="5.7109375" style="46" customWidth="1"/>
    <col min="11521" max="11521" width="30.85546875" style="46" customWidth="1"/>
    <col min="11522" max="11522" width="8.140625" style="46" customWidth="1"/>
    <col min="11523" max="11523" width="11.42578125" style="46" customWidth="1"/>
    <col min="11524" max="11524" width="16.85546875" style="46" customWidth="1"/>
    <col min="11525" max="11525" width="8.42578125" style="46" bestFit="1" customWidth="1"/>
    <col min="11526" max="11526" width="14.7109375" style="46" customWidth="1"/>
    <col min="11527" max="11527" width="12.5703125" style="46" customWidth="1"/>
    <col min="11528" max="11528" width="15.28515625" style="46" customWidth="1"/>
    <col min="11529" max="11529" width="16.5703125" style="46" customWidth="1"/>
    <col min="11530" max="11530" width="28.5703125" style="46" customWidth="1"/>
    <col min="11531" max="11531" width="24.28515625" style="46" customWidth="1"/>
    <col min="11532" max="11775" width="9.140625" style="46"/>
    <col min="11776" max="11776" width="5.7109375" style="46" customWidth="1"/>
    <col min="11777" max="11777" width="30.85546875" style="46" customWidth="1"/>
    <col min="11778" max="11778" width="8.140625" style="46" customWidth="1"/>
    <col min="11779" max="11779" width="11.42578125" style="46" customWidth="1"/>
    <col min="11780" max="11780" width="16.85546875" style="46" customWidth="1"/>
    <col min="11781" max="11781" width="8.42578125" style="46" bestFit="1" customWidth="1"/>
    <col min="11782" max="11782" width="14.7109375" style="46" customWidth="1"/>
    <col min="11783" max="11783" width="12.5703125" style="46" customWidth="1"/>
    <col min="11784" max="11784" width="15.28515625" style="46" customWidth="1"/>
    <col min="11785" max="11785" width="16.5703125" style="46" customWidth="1"/>
    <col min="11786" max="11786" width="28.5703125" style="46" customWidth="1"/>
    <col min="11787" max="11787" width="24.28515625" style="46" customWidth="1"/>
    <col min="11788" max="12031" width="9.140625" style="46"/>
    <col min="12032" max="12032" width="5.7109375" style="46" customWidth="1"/>
    <col min="12033" max="12033" width="30.85546875" style="46" customWidth="1"/>
    <col min="12034" max="12034" width="8.140625" style="46" customWidth="1"/>
    <col min="12035" max="12035" width="11.42578125" style="46" customWidth="1"/>
    <col min="12036" max="12036" width="16.85546875" style="46" customWidth="1"/>
    <col min="12037" max="12037" width="8.42578125" style="46" bestFit="1" customWidth="1"/>
    <col min="12038" max="12038" width="14.7109375" style="46" customWidth="1"/>
    <col min="12039" max="12039" width="12.5703125" style="46" customWidth="1"/>
    <col min="12040" max="12040" width="15.28515625" style="46" customWidth="1"/>
    <col min="12041" max="12041" width="16.5703125" style="46" customWidth="1"/>
    <col min="12042" max="12042" width="28.5703125" style="46" customWidth="1"/>
    <col min="12043" max="12043" width="24.28515625" style="46" customWidth="1"/>
    <col min="12044" max="12287" width="9.140625" style="46"/>
    <col min="12288" max="12288" width="5.7109375" style="46" customWidth="1"/>
    <col min="12289" max="12289" width="30.85546875" style="46" customWidth="1"/>
    <col min="12290" max="12290" width="8.140625" style="46" customWidth="1"/>
    <col min="12291" max="12291" width="11.42578125" style="46" customWidth="1"/>
    <col min="12292" max="12292" width="16.85546875" style="46" customWidth="1"/>
    <col min="12293" max="12293" width="8.42578125" style="46" bestFit="1" customWidth="1"/>
    <col min="12294" max="12294" width="14.7109375" style="46" customWidth="1"/>
    <col min="12295" max="12295" width="12.5703125" style="46" customWidth="1"/>
    <col min="12296" max="12296" width="15.28515625" style="46" customWidth="1"/>
    <col min="12297" max="12297" width="16.5703125" style="46" customWidth="1"/>
    <col min="12298" max="12298" width="28.5703125" style="46" customWidth="1"/>
    <col min="12299" max="12299" width="24.28515625" style="46" customWidth="1"/>
    <col min="12300" max="12543" width="9.140625" style="46"/>
    <col min="12544" max="12544" width="5.7109375" style="46" customWidth="1"/>
    <col min="12545" max="12545" width="30.85546875" style="46" customWidth="1"/>
    <col min="12546" max="12546" width="8.140625" style="46" customWidth="1"/>
    <col min="12547" max="12547" width="11.42578125" style="46" customWidth="1"/>
    <col min="12548" max="12548" width="16.85546875" style="46" customWidth="1"/>
    <col min="12549" max="12549" width="8.42578125" style="46" bestFit="1" customWidth="1"/>
    <col min="12550" max="12550" width="14.7109375" style="46" customWidth="1"/>
    <col min="12551" max="12551" width="12.5703125" style="46" customWidth="1"/>
    <col min="12552" max="12552" width="15.28515625" style="46" customWidth="1"/>
    <col min="12553" max="12553" width="16.5703125" style="46" customWidth="1"/>
    <col min="12554" max="12554" width="28.5703125" style="46" customWidth="1"/>
    <col min="12555" max="12555" width="24.28515625" style="46" customWidth="1"/>
    <col min="12556" max="12799" width="9.140625" style="46"/>
    <col min="12800" max="12800" width="5.7109375" style="46" customWidth="1"/>
    <col min="12801" max="12801" width="30.85546875" style="46" customWidth="1"/>
    <col min="12802" max="12802" width="8.140625" style="46" customWidth="1"/>
    <col min="12803" max="12803" width="11.42578125" style="46" customWidth="1"/>
    <col min="12804" max="12804" width="16.85546875" style="46" customWidth="1"/>
    <col min="12805" max="12805" width="8.42578125" style="46" bestFit="1" customWidth="1"/>
    <col min="12806" max="12806" width="14.7109375" style="46" customWidth="1"/>
    <col min="12807" max="12807" width="12.5703125" style="46" customWidth="1"/>
    <col min="12808" max="12808" width="15.28515625" style="46" customWidth="1"/>
    <col min="12809" max="12809" width="16.5703125" style="46" customWidth="1"/>
    <col min="12810" max="12810" width="28.5703125" style="46" customWidth="1"/>
    <col min="12811" max="12811" width="24.28515625" style="46" customWidth="1"/>
    <col min="12812" max="13055" width="9.140625" style="46"/>
    <col min="13056" max="13056" width="5.7109375" style="46" customWidth="1"/>
    <col min="13057" max="13057" width="30.85546875" style="46" customWidth="1"/>
    <col min="13058" max="13058" width="8.140625" style="46" customWidth="1"/>
    <col min="13059" max="13059" width="11.42578125" style="46" customWidth="1"/>
    <col min="13060" max="13060" width="16.85546875" style="46" customWidth="1"/>
    <col min="13061" max="13061" width="8.42578125" style="46" bestFit="1" customWidth="1"/>
    <col min="13062" max="13062" width="14.7109375" style="46" customWidth="1"/>
    <col min="13063" max="13063" width="12.5703125" style="46" customWidth="1"/>
    <col min="13064" max="13064" width="15.28515625" style="46" customWidth="1"/>
    <col min="13065" max="13065" width="16.5703125" style="46" customWidth="1"/>
    <col min="13066" max="13066" width="28.5703125" style="46" customWidth="1"/>
    <col min="13067" max="13067" width="24.28515625" style="46" customWidth="1"/>
    <col min="13068" max="13311" width="9.140625" style="46"/>
    <col min="13312" max="13312" width="5.7109375" style="46" customWidth="1"/>
    <col min="13313" max="13313" width="30.85546875" style="46" customWidth="1"/>
    <col min="13314" max="13314" width="8.140625" style="46" customWidth="1"/>
    <col min="13315" max="13315" width="11.42578125" style="46" customWidth="1"/>
    <col min="13316" max="13316" width="16.85546875" style="46" customWidth="1"/>
    <col min="13317" max="13317" width="8.42578125" style="46" bestFit="1" customWidth="1"/>
    <col min="13318" max="13318" width="14.7109375" style="46" customWidth="1"/>
    <col min="13319" max="13319" width="12.5703125" style="46" customWidth="1"/>
    <col min="13320" max="13320" width="15.28515625" style="46" customWidth="1"/>
    <col min="13321" max="13321" width="16.5703125" style="46" customWidth="1"/>
    <col min="13322" max="13322" width="28.5703125" style="46" customWidth="1"/>
    <col min="13323" max="13323" width="24.28515625" style="46" customWidth="1"/>
    <col min="13324" max="13567" width="9.140625" style="46"/>
    <col min="13568" max="13568" width="5.7109375" style="46" customWidth="1"/>
    <col min="13569" max="13569" width="30.85546875" style="46" customWidth="1"/>
    <col min="13570" max="13570" width="8.140625" style="46" customWidth="1"/>
    <col min="13571" max="13571" width="11.42578125" style="46" customWidth="1"/>
    <col min="13572" max="13572" width="16.85546875" style="46" customWidth="1"/>
    <col min="13573" max="13573" width="8.42578125" style="46" bestFit="1" customWidth="1"/>
    <col min="13574" max="13574" width="14.7109375" style="46" customWidth="1"/>
    <col min="13575" max="13575" width="12.5703125" style="46" customWidth="1"/>
    <col min="13576" max="13576" width="15.28515625" style="46" customWidth="1"/>
    <col min="13577" max="13577" width="16.5703125" style="46" customWidth="1"/>
    <col min="13578" max="13578" width="28.5703125" style="46" customWidth="1"/>
    <col min="13579" max="13579" width="24.28515625" style="46" customWidth="1"/>
    <col min="13580" max="13823" width="9.140625" style="46"/>
    <col min="13824" max="13824" width="5.7109375" style="46" customWidth="1"/>
    <col min="13825" max="13825" width="30.85546875" style="46" customWidth="1"/>
    <col min="13826" max="13826" width="8.140625" style="46" customWidth="1"/>
    <col min="13827" max="13827" width="11.42578125" style="46" customWidth="1"/>
    <col min="13828" max="13828" width="16.85546875" style="46" customWidth="1"/>
    <col min="13829" max="13829" width="8.42578125" style="46" bestFit="1" customWidth="1"/>
    <col min="13830" max="13830" width="14.7109375" style="46" customWidth="1"/>
    <col min="13831" max="13831" width="12.5703125" style="46" customWidth="1"/>
    <col min="13832" max="13832" width="15.28515625" style="46" customWidth="1"/>
    <col min="13833" max="13833" width="16.5703125" style="46" customWidth="1"/>
    <col min="13834" max="13834" width="28.5703125" style="46" customWidth="1"/>
    <col min="13835" max="13835" width="24.28515625" style="46" customWidth="1"/>
    <col min="13836" max="14079" width="9.140625" style="46"/>
    <col min="14080" max="14080" width="5.7109375" style="46" customWidth="1"/>
    <col min="14081" max="14081" width="30.85546875" style="46" customWidth="1"/>
    <col min="14082" max="14082" width="8.140625" style="46" customWidth="1"/>
    <col min="14083" max="14083" width="11.42578125" style="46" customWidth="1"/>
    <col min="14084" max="14084" width="16.85546875" style="46" customWidth="1"/>
    <col min="14085" max="14085" width="8.42578125" style="46" bestFit="1" customWidth="1"/>
    <col min="14086" max="14086" width="14.7109375" style="46" customWidth="1"/>
    <col min="14087" max="14087" width="12.5703125" style="46" customWidth="1"/>
    <col min="14088" max="14088" width="15.28515625" style="46" customWidth="1"/>
    <col min="14089" max="14089" width="16.5703125" style="46" customWidth="1"/>
    <col min="14090" max="14090" width="28.5703125" style="46" customWidth="1"/>
    <col min="14091" max="14091" width="24.28515625" style="46" customWidth="1"/>
    <col min="14092" max="14335" width="9.140625" style="46"/>
    <col min="14336" max="14336" width="5.7109375" style="46" customWidth="1"/>
    <col min="14337" max="14337" width="30.85546875" style="46" customWidth="1"/>
    <col min="14338" max="14338" width="8.140625" style="46" customWidth="1"/>
    <col min="14339" max="14339" width="11.42578125" style="46" customWidth="1"/>
    <col min="14340" max="14340" width="16.85546875" style="46" customWidth="1"/>
    <col min="14341" max="14341" width="8.42578125" style="46" bestFit="1" customWidth="1"/>
    <col min="14342" max="14342" width="14.7109375" style="46" customWidth="1"/>
    <col min="14343" max="14343" width="12.5703125" style="46" customWidth="1"/>
    <col min="14344" max="14344" width="15.28515625" style="46" customWidth="1"/>
    <col min="14345" max="14345" width="16.5703125" style="46" customWidth="1"/>
    <col min="14346" max="14346" width="28.5703125" style="46" customWidth="1"/>
    <col min="14347" max="14347" width="24.28515625" style="46" customWidth="1"/>
    <col min="14348" max="14591" width="9.140625" style="46"/>
    <col min="14592" max="14592" width="5.7109375" style="46" customWidth="1"/>
    <col min="14593" max="14593" width="30.85546875" style="46" customWidth="1"/>
    <col min="14594" max="14594" width="8.140625" style="46" customWidth="1"/>
    <col min="14595" max="14595" width="11.42578125" style="46" customWidth="1"/>
    <col min="14596" max="14596" width="16.85546875" style="46" customWidth="1"/>
    <col min="14597" max="14597" width="8.42578125" style="46" bestFit="1" customWidth="1"/>
    <col min="14598" max="14598" width="14.7109375" style="46" customWidth="1"/>
    <col min="14599" max="14599" width="12.5703125" style="46" customWidth="1"/>
    <col min="14600" max="14600" width="15.28515625" style="46" customWidth="1"/>
    <col min="14601" max="14601" width="16.5703125" style="46" customWidth="1"/>
    <col min="14602" max="14602" width="28.5703125" style="46" customWidth="1"/>
    <col min="14603" max="14603" width="24.28515625" style="46" customWidth="1"/>
    <col min="14604" max="14847" width="9.140625" style="46"/>
    <col min="14848" max="14848" width="5.7109375" style="46" customWidth="1"/>
    <col min="14849" max="14849" width="30.85546875" style="46" customWidth="1"/>
    <col min="14850" max="14850" width="8.140625" style="46" customWidth="1"/>
    <col min="14851" max="14851" width="11.42578125" style="46" customWidth="1"/>
    <col min="14852" max="14852" width="16.85546875" style="46" customWidth="1"/>
    <col min="14853" max="14853" width="8.42578125" style="46" bestFit="1" customWidth="1"/>
    <col min="14854" max="14854" width="14.7109375" style="46" customWidth="1"/>
    <col min="14855" max="14855" width="12.5703125" style="46" customWidth="1"/>
    <col min="14856" max="14856" width="15.28515625" style="46" customWidth="1"/>
    <col min="14857" max="14857" width="16.5703125" style="46" customWidth="1"/>
    <col min="14858" max="14858" width="28.5703125" style="46" customWidth="1"/>
    <col min="14859" max="14859" width="24.28515625" style="46" customWidth="1"/>
    <col min="14860" max="15103" width="9.140625" style="46"/>
    <col min="15104" max="15104" width="5.7109375" style="46" customWidth="1"/>
    <col min="15105" max="15105" width="30.85546875" style="46" customWidth="1"/>
    <col min="15106" max="15106" width="8.140625" style="46" customWidth="1"/>
    <col min="15107" max="15107" width="11.42578125" style="46" customWidth="1"/>
    <col min="15108" max="15108" width="16.85546875" style="46" customWidth="1"/>
    <col min="15109" max="15109" width="8.42578125" style="46" bestFit="1" customWidth="1"/>
    <col min="15110" max="15110" width="14.7109375" style="46" customWidth="1"/>
    <col min="15111" max="15111" width="12.5703125" style="46" customWidth="1"/>
    <col min="15112" max="15112" width="15.28515625" style="46" customWidth="1"/>
    <col min="15113" max="15113" width="16.5703125" style="46" customWidth="1"/>
    <col min="15114" max="15114" width="28.5703125" style="46" customWidth="1"/>
    <col min="15115" max="15115" width="24.28515625" style="46" customWidth="1"/>
    <col min="15116" max="15359" width="9.140625" style="46"/>
    <col min="15360" max="15360" width="5.7109375" style="46" customWidth="1"/>
    <col min="15361" max="15361" width="30.85546875" style="46" customWidth="1"/>
    <col min="15362" max="15362" width="8.140625" style="46" customWidth="1"/>
    <col min="15363" max="15363" width="11.42578125" style="46" customWidth="1"/>
    <col min="15364" max="15364" width="16.85546875" style="46" customWidth="1"/>
    <col min="15365" max="15365" width="8.42578125" style="46" bestFit="1" customWidth="1"/>
    <col min="15366" max="15366" width="14.7109375" style="46" customWidth="1"/>
    <col min="15367" max="15367" width="12.5703125" style="46" customWidth="1"/>
    <col min="15368" max="15368" width="15.28515625" style="46" customWidth="1"/>
    <col min="15369" max="15369" width="16.5703125" style="46" customWidth="1"/>
    <col min="15370" max="15370" width="28.5703125" style="46" customWidth="1"/>
    <col min="15371" max="15371" width="24.28515625" style="46" customWidth="1"/>
    <col min="15372" max="15615" width="9.140625" style="46"/>
    <col min="15616" max="15616" width="5.7109375" style="46" customWidth="1"/>
    <col min="15617" max="15617" width="30.85546875" style="46" customWidth="1"/>
    <col min="15618" max="15618" width="8.140625" style="46" customWidth="1"/>
    <col min="15619" max="15619" width="11.42578125" style="46" customWidth="1"/>
    <col min="15620" max="15620" width="16.85546875" style="46" customWidth="1"/>
    <col min="15621" max="15621" width="8.42578125" style="46" bestFit="1" customWidth="1"/>
    <col min="15622" max="15622" width="14.7109375" style="46" customWidth="1"/>
    <col min="15623" max="15623" width="12.5703125" style="46" customWidth="1"/>
    <col min="15624" max="15624" width="15.28515625" style="46" customWidth="1"/>
    <col min="15625" max="15625" width="16.5703125" style="46" customWidth="1"/>
    <col min="15626" max="15626" width="28.5703125" style="46" customWidth="1"/>
    <col min="15627" max="15627" width="24.28515625" style="46" customWidth="1"/>
    <col min="15628" max="15871" width="9.140625" style="46"/>
    <col min="15872" max="15872" width="5.7109375" style="46" customWidth="1"/>
    <col min="15873" max="15873" width="30.85546875" style="46" customWidth="1"/>
    <col min="15874" max="15874" width="8.140625" style="46" customWidth="1"/>
    <col min="15875" max="15875" width="11.42578125" style="46" customWidth="1"/>
    <col min="15876" max="15876" width="16.85546875" style="46" customWidth="1"/>
    <col min="15877" max="15877" width="8.42578125" style="46" bestFit="1" customWidth="1"/>
    <col min="15878" max="15878" width="14.7109375" style="46" customWidth="1"/>
    <col min="15879" max="15879" width="12.5703125" style="46" customWidth="1"/>
    <col min="15880" max="15880" width="15.28515625" style="46" customWidth="1"/>
    <col min="15881" max="15881" width="16.5703125" style="46" customWidth="1"/>
    <col min="15882" max="15882" width="28.5703125" style="46" customWidth="1"/>
    <col min="15883" max="15883" width="24.28515625" style="46" customWidth="1"/>
    <col min="15884" max="16127" width="9.140625" style="46"/>
    <col min="16128" max="16128" width="5.7109375" style="46" customWidth="1"/>
    <col min="16129" max="16129" width="30.85546875" style="46" customWidth="1"/>
    <col min="16130" max="16130" width="8.140625" style="46" customWidth="1"/>
    <col min="16131" max="16131" width="11.42578125" style="46" customWidth="1"/>
    <col min="16132" max="16132" width="16.85546875" style="46" customWidth="1"/>
    <col min="16133" max="16133" width="8.42578125" style="46" bestFit="1" customWidth="1"/>
    <col min="16134" max="16134" width="14.7109375" style="46" customWidth="1"/>
    <col min="16135" max="16135" width="12.5703125" style="46" customWidth="1"/>
    <col min="16136" max="16136" width="15.28515625" style="46" customWidth="1"/>
    <col min="16137" max="16137" width="16.5703125" style="46" customWidth="1"/>
    <col min="16138" max="16138" width="28.5703125" style="46" customWidth="1"/>
    <col min="16139" max="16139" width="24.28515625" style="46" customWidth="1"/>
    <col min="16140" max="16384" width="9.140625" style="46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E2" s="47"/>
      <c r="F2" s="47"/>
      <c r="G2" s="47"/>
      <c r="I2" s="45"/>
      <c r="J2" s="45"/>
      <c r="K2" s="45"/>
      <c r="L2" s="45"/>
    </row>
    <row r="3" spans="1:12" x14ac:dyDescent="0.25">
      <c r="E3" s="47"/>
      <c r="F3" s="47"/>
      <c r="G3" s="47"/>
      <c r="I3" s="45"/>
      <c r="J3" s="45"/>
      <c r="K3" s="45"/>
      <c r="L3" s="45"/>
    </row>
    <row r="4" spans="1:12" x14ac:dyDescent="0.25">
      <c r="B4" s="48" t="s">
        <v>0</v>
      </c>
      <c r="E4" s="49"/>
      <c r="F4" s="49"/>
      <c r="G4" s="49"/>
      <c r="I4" s="45"/>
      <c r="J4" s="50"/>
      <c r="L4" s="51"/>
    </row>
    <row r="5" spans="1:12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x14ac:dyDescent="0.25">
      <c r="E9" s="49"/>
      <c r="F9" s="49"/>
      <c r="G9" s="49"/>
      <c r="I9" s="45"/>
      <c r="J9" s="50"/>
      <c r="K9" s="45"/>
      <c r="L9" s="45"/>
    </row>
    <row r="10" spans="1:12" x14ac:dyDescent="0.25">
      <c r="E10" s="49"/>
      <c r="F10" s="49"/>
      <c r="G10" s="49"/>
      <c r="I10" s="45"/>
      <c r="J10" s="50"/>
      <c r="K10" s="45"/>
      <c r="L10" s="45"/>
    </row>
    <row r="11" spans="1:12" x14ac:dyDescent="0.25">
      <c r="B11" s="48" t="s">
        <v>45</v>
      </c>
      <c r="C11" s="48"/>
      <c r="D11" s="48"/>
      <c r="E11" s="48"/>
      <c r="F11" s="48"/>
      <c r="G11" s="48"/>
      <c r="H11" s="46"/>
      <c r="L11" s="45"/>
    </row>
    <row r="12" spans="1:12" x14ac:dyDescent="0.25">
      <c r="E12" s="49"/>
      <c r="F12" s="49"/>
      <c r="G12" s="49"/>
      <c r="I12" s="366"/>
      <c r="J12" s="366"/>
      <c r="K12" s="366"/>
      <c r="L12" s="366"/>
    </row>
    <row r="13" spans="1:12" x14ac:dyDescent="0.25">
      <c r="E13" s="49"/>
      <c r="F13" s="49"/>
      <c r="G13" s="49"/>
      <c r="I13" s="45"/>
      <c r="J13" s="50"/>
      <c r="K13" s="45"/>
      <c r="L13" s="45"/>
    </row>
    <row r="14" spans="1:12" ht="14.25" x14ac:dyDescent="0.25">
      <c r="A14" s="360" t="s">
        <v>46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2" ht="11.25" x14ac:dyDescent="0.25">
      <c r="A15" s="387">
        <v>1</v>
      </c>
      <c r="B15" s="387">
        <v>2</v>
      </c>
      <c r="C15" s="387">
        <v>3</v>
      </c>
      <c r="D15" s="387">
        <v>4</v>
      </c>
      <c r="E15" s="387">
        <v>5</v>
      </c>
      <c r="F15" s="387">
        <v>6</v>
      </c>
      <c r="G15" s="387">
        <v>7</v>
      </c>
      <c r="H15" s="387">
        <v>8</v>
      </c>
      <c r="I15" s="387">
        <v>9</v>
      </c>
      <c r="J15" s="387">
        <v>10</v>
      </c>
      <c r="K15" s="387">
        <v>11</v>
      </c>
      <c r="L15" s="387">
        <v>12</v>
      </c>
    </row>
    <row r="16" spans="1:12" ht="33.75" x14ac:dyDescent="0.25">
      <c r="A16" s="388" t="s">
        <v>7</v>
      </c>
      <c r="B16" s="389" t="s">
        <v>8</v>
      </c>
      <c r="C16" s="390" t="s">
        <v>9</v>
      </c>
      <c r="D16" s="392" t="s">
        <v>10</v>
      </c>
      <c r="E16" s="392" t="s">
        <v>11</v>
      </c>
      <c r="F16" s="389" t="s">
        <v>12</v>
      </c>
      <c r="G16" s="388" t="s">
        <v>13</v>
      </c>
      <c r="H16" s="393" t="s">
        <v>14</v>
      </c>
      <c r="I16" s="388" t="s">
        <v>15</v>
      </c>
      <c r="J16" s="388" t="s">
        <v>16</v>
      </c>
      <c r="K16" s="388" t="s">
        <v>17</v>
      </c>
      <c r="L16" s="388" t="s">
        <v>18</v>
      </c>
    </row>
    <row r="17" spans="1:12" s="59" customFormat="1" ht="31.5" x14ac:dyDescent="0.25">
      <c r="A17" s="53">
        <v>1</v>
      </c>
      <c r="B17" s="54" t="s">
        <v>47</v>
      </c>
      <c r="C17" s="53" t="s">
        <v>20</v>
      </c>
      <c r="D17" s="246">
        <v>390</v>
      </c>
      <c r="E17" s="55"/>
      <c r="F17" s="53">
        <v>22</v>
      </c>
      <c r="G17" s="56">
        <f>E17*0.22</f>
        <v>0</v>
      </c>
      <c r="H17" s="56">
        <f>E17*1.22</f>
        <v>0</v>
      </c>
      <c r="I17" s="56">
        <f t="shared" ref="I17:I42" si="0">D17*E17</f>
        <v>0</v>
      </c>
      <c r="J17" s="56">
        <f t="shared" ref="J17:J42" si="1">H17*D17</f>
        <v>0</v>
      </c>
      <c r="K17" s="57"/>
      <c r="L17" s="58"/>
    </row>
    <row r="18" spans="1:12" s="59" customFormat="1" ht="31.5" x14ac:dyDescent="0.25">
      <c r="A18" s="53">
        <v>2</v>
      </c>
      <c r="B18" s="54" t="s">
        <v>48</v>
      </c>
      <c r="C18" s="53" t="s">
        <v>20</v>
      </c>
      <c r="D18" s="246">
        <v>60</v>
      </c>
      <c r="E18" s="55"/>
      <c r="F18" s="53">
        <v>22</v>
      </c>
      <c r="G18" s="56">
        <f>E18*0.22</f>
        <v>0</v>
      </c>
      <c r="H18" s="56">
        <f>E18*1.22</f>
        <v>0</v>
      </c>
      <c r="I18" s="56">
        <f t="shared" si="0"/>
        <v>0</v>
      </c>
      <c r="J18" s="56">
        <f t="shared" si="1"/>
        <v>0</v>
      </c>
      <c r="K18" s="57"/>
      <c r="L18" s="58"/>
    </row>
    <row r="19" spans="1:12" s="59" customFormat="1" ht="21" x14ac:dyDescent="0.25">
      <c r="A19" s="53">
        <v>3</v>
      </c>
      <c r="B19" s="54" t="s">
        <v>49</v>
      </c>
      <c r="C19" s="53" t="s">
        <v>20</v>
      </c>
      <c r="D19" s="246">
        <v>10</v>
      </c>
      <c r="E19" s="55"/>
      <c r="F19" s="395">
        <v>22</v>
      </c>
      <c r="G19" s="56">
        <f>E19*0.22</f>
        <v>0</v>
      </c>
      <c r="H19" s="56">
        <f>E19*1.22</f>
        <v>0</v>
      </c>
      <c r="I19" s="56">
        <f t="shared" si="0"/>
        <v>0</v>
      </c>
      <c r="J19" s="56">
        <f t="shared" si="1"/>
        <v>0</v>
      </c>
      <c r="K19" s="57"/>
      <c r="L19" s="58"/>
    </row>
    <row r="20" spans="1:12" s="59" customFormat="1" ht="31.5" x14ac:dyDescent="0.25">
      <c r="A20" s="53">
        <v>4</v>
      </c>
      <c r="B20" s="54" t="s">
        <v>50</v>
      </c>
      <c r="C20" s="53" t="s">
        <v>20</v>
      </c>
      <c r="D20" s="246">
        <v>10</v>
      </c>
      <c r="E20" s="55"/>
      <c r="F20" s="395">
        <v>22</v>
      </c>
      <c r="G20" s="56">
        <f>E20*0.22</f>
        <v>0</v>
      </c>
      <c r="H20" s="56">
        <f>E20*1.22</f>
        <v>0</v>
      </c>
      <c r="I20" s="56">
        <f t="shared" si="0"/>
        <v>0</v>
      </c>
      <c r="J20" s="56">
        <f t="shared" si="1"/>
        <v>0</v>
      </c>
      <c r="K20" s="57"/>
      <c r="L20" s="58"/>
    </row>
    <row r="21" spans="1:12" s="59" customFormat="1" ht="31.5" x14ac:dyDescent="0.25">
      <c r="A21" s="53">
        <v>5</v>
      </c>
      <c r="B21" s="54" t="s">
        <v>51</v>
      </c>
      <c r="C21" s="53" t="s">
        <v>20</v>
      </c>
      <c r="D21" s="246">
        <v>1200</v>
      </c>
      <c r="E21" s="55"/>
      <c r="F21" s="53">
        <v>9.5</v>
      </c>
      <c r="G21" s="56">
        <f t="shared" ref="G19:G41" si="2">E21*0.095</f>
        <v>0</v>
      </c>
      <c r="H21" s="56">
        <f t="shared" ref="H19:H41" si="3">E21*1.095</f>
        <v>0</v>
      </c>
      <c r="I21" s="56">
        <f t="shared" si="0"/>
        <v>0</v>
      </c>
      <c r="J21" s="56">
        <f t="shared" si="1"/>
        <v>0</v>
      </c>
      <c r="K21" s="57"/>
      <c r="L21" s="58"/>
    </row>
    <row r="22" spans="1:12" s="59" customFormat="1" ht="31.5" x14ac:dyDescent="0.25">
      <c r="A22" s="53">
        <v>6</v>
      </c>
      <c r="B22" s="54" t="s">
        <v>52</v>
      </c>
      <c r="C22" s="53" t="s">
        <v>20</v>
      </c>
      <c r="D22" s="246">
        <v>50</v>
      </c>
      <c r="E22" s="55"/>
      <c r="F22" s="53">
        <v>22</v>
      </c>
      <c r="G22" s="56">
        <f>E22*0.22</f>
        <v>0</v>
      </c>
      <c r="H22" s="56">
        <f>E22*1.22</f>
        <v>0</v>
      </c>
      <c r="I22" s="56">
        <f t="shared" si="0"/>
        <v>0</v>
      </c>
      <c r="J22" s="56">
        <f t="shared" si="1"/>
        <v>0</v>
      </c>
      <c r="K22" s="57"/>
      <c r="L22" s="58"/>
    </row>
    <row r="23" spans="1:12" s="59" customFormat="1" x14ac:dyDescent="0.25">
      <c r="A23" s="53">
        <v>7</v>
      </c>
      <c r="B23" s="54" t="s">
        <v>53</v>
      </c>
      <c r="C23" s="53" t="s">
        <v>20</v>
      </c>
      <c r="D23" s="246">
        <v>120</v>
      </c>
      <c r="E23" s="55"/>
      <c r="F23" s="53">
        <v>22</v>
      </c>
      <c r="G23" s="56">
        <f t="shared" ref="G23:G37" si="4">E23*0.22</f>
        <v>0</v>
      </c>
      <c r="H23" s="56">
        <f t="shared" ref="H23:H37" si="5">E23*1.22</f>
        <v>0</v>
      </c>
      <c r="I23" s="56">
        <f t="shared" si="0"/>
        <v>0</v>
      </c>
      <c r="J23" s="56">
        <f t="shared" si="1"/>
        <v>0</v>
      </c>
      <c r="K23" s="57"/>
      <c r="L23" s="58"/>
    </row>
    <row r="24" spans="1:12" s="59" customFormat="1" x14ac:dyDescent="0.25">
      <c r="A24" s="53">
        <v>8</v>
      </c>
      <c r="B24" s="54" t="s">
        <v>54</v>
      </c>
      <c r="C24" s="53" t="s">
        <v>20</v>
      </c>
      <c r="D24" s="246">
        <v>290</v>
      </c>
      <c r="E24" s="55"/>
      <c r="F24" s="53">
        <v>22</v>
      </c>
      <c r="G24" s="56">
        <f t="shared" si="4"/>
        <v>0</v>
      </c>
      <c r="H24" s="56">
        <f t="shared" si="5"/>
        <v>0</v>
      </c>
      <c r="I24" s="56">
        <f t="shared" si="0"/>
        <v>0</v>
      </c>
      <c r="J24" s="56">
        <f t="shared" si="1"/>
        <v>0</v>
      </c>
      <c r="K24" s="57"/>
      <c r="L24" s="58"/>
    </row>
    <row r="25" spans="1:12" s="59" customFormat="1" ht="21" x14ac:dyDescent="0.25">
      <c r="A25" s="53">
        <v>9</v>
      </c>
      <c r="B25" s="54" t="s">
        <v>55</v>
      </c>
      <c r="C25" s="53" t="s">
        <v>20</v>
      </c>
      <c r="D25" s="246">
        <v>80</v>
      </c>
      <c r="E25" s="55"/>
      <c r="F25" s="53">
        <v>22</v>
      </c>
      <c r="G25" s="56">
        <f t="shared" si="4"/>
        <v>0</v>
      </c>
      <c r="H25" s="56">
        <f t="shared" si="5"/>
        <v>0</v>
      </c>
      <c r="I25" s="56">
        <f t="shared" si="0"/>
        <v>0</v>
      </c>
      <c r="J25" s="56">
        <f t="shared" si="1"/>
        <v>0</v>
      </c>
      <c r="K25" s="57"/>
      <c r="L25" s="58"/>
    </row>
    <row r="26" spans="1:12" s="59" customFormat="1" ht="31.5" x14ac:dyDescent="0.25">
      <c r="A26" s="53">
        <v>10</v>
      </c>
      <c r="B26" s="54" t="s">
        <v>56</v>
      </c>
      <c r="C26" s="53" t="s">
        <v>20</v>
      </c>
      <c r="D26" s="246">
        <v>100</v>
      </c>
      <c r="E26" s="55"/>
      <c r="F26" s="53">
        <v>22</v>
      </c>
      <c r="G26" s="56">
        <f t="shared" si="4"/>
        <v>0</v>
      </c>
      <c r="H26" s="56">
        <f t="shared" si="5"/>
        <v>0</v>
      </c>
      <c r="I26" s="56">
        <f t="shared" si="0"/>
        <v>0</v>
      </c>
      <c r="J26" s="56">
        <f t="shared" si="1"/>
        <v>0</v>
      </c>
      <c r="K26" s="57"/>
      <c r="L26" s="58"/>
    </row>
    <row r="27" spans="1:12" s="59" customFormat="1" ht="21" x14ac:dyDescent="0.25">
      <c r="A27" s="53">
        <v>11</v>
      </c>
      <c r="B27" s="61" t="s">
        <v>57</v>
      </c>
      <c r="C27" s="53" t="s">
        <v>20</v>
      </c>
      <c r="D27" s="246">
        <v>150</v>
      </c>
      <c r="E27" s="55"/>
      <c r="F27" s="53">
        <v>22</v>
      </c>
      <c r="G27" s="56">
        <f t="shared" si="4"/>
        <v>0</v>
      </c>
      <c r="H27" s="56">
        <f t="shared" si="5"/>
        <v>0</v>
      </c>
      <c r="I27" s="56">
        <f t="shared" si="0"/>
        <v>0</v>
      </c>
      <c r="J27" s="56">
        <f t="shared" si="1"/>
        <v>0</v>
      </c>
      <c r="K27" s="57"/>
      <c r="L27" s="58"/>
    </row>
    <row r="28" spans="1:12" s="59" customFormat="1" ht="21" x14ac:dyDescent="0.25">
      <c r="A28" s="53">
        <v>12</v>
      </c>
      <c r="B28" s="63" t="s">
        <v>58</v>
      </c>
      <c r="C28" s="53" t="s">
        <v>20</v>
      </c>
      <c r="D28" s="246">
        <v>600</v>
      </c>
      <c r="E28" s="55"/>
      <c r="F28" s="53">
        <v>22</v>
      </c>
      <c r="G28" s="56">
        <f t="shared" si="4"/>
        <v>0</v>
      </c>
      <c r="H28" s="56">
        <f t="shared" si="5"/>
        <v>0</v>
      </c>
      <c r="I28" s="56">
        <f t="shared" si="0"/>
        <v>0</v>
      </c>
      <c r="J28" s="56">
        <f t="shared" si="1"/>
        <v>0</v>
      </c>
      <c r="K28" s="57"/>
      <c r="L28" s="58"/>
    </row>
    <row r="29" spans="1:12" s="59" customFormat="1" ht="21" x14ac:dyDescent="0.25">
      <c r="A29" s="53">
        <v>13</v>
      </c>
      <c r="B29" s="65" t="s">
        <v>59</v>
      </c>
      <c r="C29" s="53" t="s">
        <v>20</v>
      </c>
      <c r="D29" s="246">
        <v>460</v>
      </c>
      <c r="E29" s="55"/>
      <c r="F29" s="53">
        <v>22</v>
      </c>
      <c r="G29" s="56">
        <f t="shared" si="4"/>
        <v>0</v>
      </c>
      <c r="H29" s="56">
        <f t="shared" si="5"/>
        <v>0</v>
      </c>
      <c r="I29" s="56">
        <f t="shared" si="0"/>
        <v>0</v>
      </c>
      <c r="J29" s="56">
        <f t="shared" si="1"/>
        <v>0</v>
      </c>
      <c r="K29" s="57"/>
      <c r="L29" s="58"/>
    </row>
    <row r="30" spans="1:12" s="59" customFormat="1" ht="21" x14ac:dyDescent="0.25">
      <c r="A30" s="53">
        <v>14</v>
      </c>
      <c r="B30" s="61" t="s">
        <v>60</v>
      </c>
      <c r="C30" s="62" t="s">
        <v>20</v>
      </c>
      <c r="D30" s="246">
        <v>1600</v>
      </c>
      <c r="E30" s="55"/>
      <c r="F30" s="53">
        <v>22</v>
      </c>
      <c r="G30" s="56">
        <f t="shared" si="4"/>
        <v>0</v>
      </c>
      <c r="H30" s="56">
        <f t="shared" si="5"/>
        <v>0</v>
      </c>
      <c r="I30" s="56">
        <f t="shared" si="0"/>
        <v>0</v>
      </c>
      <c r="J30" s="56">
        <f t="shared" si="1"/>
        <v>0</v>
      </c>
      <c r="K30" s="57"/>
      <c r="L30" s="58"/>
    </row>
    <row r="31" spans="1:12" s="59" customFormat="1" ht="21" x14ac:dyDescent="0.25">
      <c r="A31" s="53">
        <v>15</v>
      </c>
      <c r="B31" s="67" t="s">
        <v>573</v>
      </c>
      <c r="C31" s="64" t="s">
        <v>20</v>
      </c>
      <c r="D31" s="246">
        <v>130</v>
      </c>
      <c r="E31" s="55"/>
      <c r="F31" s="53">
        <v>22</v>
      </c>
      <c r="G31" s="56">
        <f t="shared" si="4"/>
        <v>0</v>
      </c>
      <c r="H31" s="56">
        <f t="shared" si="5"/>
        <v>0</v>
      </c>
      <c r="I31" s="56">
        <f t="shared" si="0"/>
        <v>0</v>
      </c>
      <c r="J31" s="56">
        <f t="shared" si="1"/>
        <v>0</v>
      </c>
      <c r="K31" s="57"/>
      <c r="L31" s="58"/>
    </row>
    <row r="32" spans="1:12" s="59" customFormat="1" ht="21" x14ac:dyDescent="0.25">
      <c r="A32" s="53">
        <v>16</v>
      </c>
      <c r="B32" s="68" t="s">
        <v>574</v>
      </c>
      <c r="C32" s="66" t="s">
        <v>20</v>
      </c>
      <c r="D32" s="246">
        <v>80</v>
      </c>
      <c r="E32" s="55"/>
      <c r="F32" s="53">
        <v>22</v>
      </c>
      <c r="G32" s="56">
        <f t="shared" si="4"/>
        <v>0</v>
      </c>
      <c r="H32" s="56">
        <f t="shared" si="5"/>
        <v>0</v>
      </c>
      <c r="I32" s="56">
        <f t="shared" si="0"/>
        <v>0</v>
      </c>
      <c r="J32" s="56">
        <f t="shared" si="1"/>
        <v>0</v>
      </c>
      <c r="K32" s="57"/>
      <c r="L32" s="58"/>
    </row>
    <row r="33" spans="1:12" s="59" customFormat="1" ht="21" x14ac:dyDescent="0.25">
      <c r="A33" s="53">
        <v>17</v>
      </c>
      <c r="B33" s="68" t="s">
        <v>575</v>
      </c>
      <c r="C33" s="62" t="s">
        <v>20</v>
      </c>
      <c r="D33" s="246">
        <v>25</v>
      </c>
      <c r="E33" s="55"/>
      <c r="F33" s="53">
        <v>22</v>
      </c>
      <c r="G33" s="56">
        <f t="shared" si="4"/>
        <v>0</v>
      </c>
      <c r="H33" s="56">
        <f t="shared" si="5"/>
        <v>0</v>
      </c>
      <c r="I33" s="56">
        <f t="shared" si="0"/>
        <v>0</v>
      </c>
      <c r="J33" s="56">
        <f t="shared" si="1"/>
        <v>0</v>
      </c>
      <c r="K33" s="57"/>
      <c r="L33" s="58"/>
    </row>
    <row r="34" spans="1:12" s="59" customFormat="1" ht="21" x14ac:dyDescent="0.25">
      <c r="A34" s="53">
        <v>18</v>
      </c>
      <c r="B34" s="68" t="s">
        <v>576</v>
      </c>
      <c r="C34" s="62" t="s">
        <v>20</v>
      </c>
      <c r="D34" s="246">
        <v>30</v>
      </c>
      <c r="E34" s="55"/>
      <c r="F34" s="53">
        <v>22</v>
      </c>
      <c r="G34" s="56">
        <f t="shared" si="4"/>
        <v>0</v>
      </c>
      <c r="H34" s="56">
        <f t="shared" si="5"/>
        <v>0</v>
      </c>
      <c r="I34" s="56">
        <f t="shared" si="0"/>
        <v>0</v>
      </c>
      <c r="J34" s="56">
        <f t="shared" si="1"/>
        <v>0</v>
      </c>
      <c r="K34" s="57"/>
      <c r="L34" s="58"/>
    </row>
    <row r="35" spans="1:12" s="59" customFormat="1" ht="21" x14ac:dyDescent="0.25">
      <c r="A35" s="53">
        <v>19</v>
      </c>
      <c r="B35" s="68" t="s">
        <v>577</v>
      </c>
      <c r="C35" s="62" t="s">
        <v>20</v>
      </c>
      <c r="D35" s="246">
        <v>50</v>
      </c>
      <c r="E35" s="55"/>
      <c r="F35" s="53">
        <v>22</v>
      </c>
      <c r="G35" s="56">
        <f t="shared" si="4"/>
        <v>0</v>
      </c>
      <c r="H35" s="56">
        <f t="shared" si="5"/>
        <v>0</v>
      </c>
      <c r="I35" s="56">
        <f t="shared" si="0"/>
        <v>0</v>
      </c>
      <c r="J35" s="56">
        <f t="shared" si="1"/>
        <v>0</v>
      </c>
      <c r="K35" s="57"/>
      <c r="L35" s="58"/>
    </row>
    <row r="36" spans="1:12" s="59" customFormat="1" ht="21" x14ac:dyDescent="0.25">
      <c r="A36" s="53">
        <v>20</v>
      </c>
      <c r="B36" s="69" t="s">
        <v>578</v>
      </c>
      <c r="C36" s="62" t="s">
        <v>20</v>
      </c>
      <c r="D36" s="246">
        <v>110</v>
      </c>
      <c r="E36" s="55"/>
      <c r="F36" s="53">
        <v>22</v>
      </c>
      <c r="G36" s="56">
        <f t="shared" si="4"/>
        <v>0</v>
      </c>
      <c r="H36" s="56">
        <f t="shared" si="5"/>
        <v>0</v>
      </c>
      <c r="I36" s="56">
        <f t="shared" si="0"/>
        <v>0</v>
      </c>
      <c r="J36" s="56">
        <f t="shared" si="1"/>
        <v>0</v>
      </c>
      <c r="K36" s="57"/>
      <c r="L36" s="58"/>
    </row>
    <row r="37" spans="1:12" s="59" customFormat="1" ht="21" x14ac:dyDescent="0.25">
      <c r="A37" s="53">
        <v>21</v>
      </c>
      <c r="B37" s="69" t="s">
        <v>61</v>
      </c>
      <c r="C37" s="62" t="s">
        <v>20</v>
      </c>
      <c r="D37" s="246">
        <v>300</v>
      </c>
      <c r="E37" s="55"/>
      <c r="F37" s="53">
        <v>22</v>
      </c>
      <c r="G37" s="56">
        <f t="shared" si="4"/>
        <v>0</v>
      </c>
      <c r="H37" s="56">
        <f t="shared" si="5"/>
        <v>0</v>
      </c>
      <c r="I37" s="56">
        <f t="shared" si="0"/>
        <v>0</v>
      </c>
      <c r="J37" s="56">
        <f t="shared" si="1"/>
        <v>0</v>
      </c>
      <c r="K37" s="57"/>
      <c r="L37" s="58"/>
    </row>
    <row r="38" spans="1:12" s="59" customFormat="1" ht="21" x14ac:dyDescent="0.25">
      <c r="A38" s="53">
        <v>22</v>
      </c>
      <c r="B38" s="70" t="s">
        <v>62</v>
      </c>
      <c r="C38" s="62" t="s">
        <v>20</v>
      </c>
      <c r="D38" s="246">
        <v>700</v>
      </c>
      <c r="E38" s="55"/>
      <c r="F38" s="53">
        <v>9.5</v>
      </c>
      <c r="G38" s="56">
        <f t="shared" si="2"/>
        <v>0</v>
      </c>
      <c r="H38" s="56">
        <f t="shared" ref="H38" si="6">E38*1.095</f>
        <v>0</v>
      </c>
      <c r="I38" s="56">
        <f t="shared" si="0"/>
        <v>0</v>
      </c>
      <c r="J38" s="56">
        <f t="shared" si="1"/>
        <v>0</v>
      </c>
      <c r="K38" s="57"/>
      <c r="L38" s="58"/>
    </row>
    <row r="39" spans="1:12" s="59" customFormat="1" ht="21" x14ac:dyDescent="0.25">
      <c r="A39" s="53">
        <v>23</v>
      </c>
      <c r="B39" s="248" t="s">
        <v>63</v>
      </c>
      <c r="C39" s="62" t="s">
        <v>20</v>
      </c>
      <c r="D39" s="246">
        <v>20</v>
      </c>
      <c r="E39" s="55"/>
      <c r="F39" s="53">
        <v>9.5</v>
      </c>
      <c r="G39" s="56">
        <f t="shared" si="2"/>
        <v>0</v>
      </c>
      <c r="H39" s="56">
        <f t="shared" si="3"/>
        <v>0</v>
      </c>
      <c r="I39" s="56">
        <f t="shared" si="0"/>
        <v>0</v>
      </c>
      <c r="J39" s="56">
        <f t="shared" si="1"/>
        <v>0</v>
      </c>
      <c r="K39" s="57"/>
      <c r="L39" s="58"/>
    </row>
    <row r="40" spans="1:12" s="59" customFormat="1" ht="21" x14ac:dyDescent="0.25">
      <c r="A40" s="53">
        <v>24</v>
      </c>
      <c r="B40" s="54" t="s">
        <v>64</v>
      </c>
      <c r="C40" s="62" t="s">
        <v>20</v>
      </c>
      <c r="D40" s="247">
        <v>900</v>
      </c>
      <c r="E40" s="55"/>
      <c r="F40" s="53">
        <v>9.5</v>
      </c>
      <c r="G40" s="56">
        <f t="shared" si="2"/>
        <v>0</v>
      </c>
      <c r="H40" s="56">
        <f t="shared" si="3"/>
        <v>0</v>
      </c>
      <c r="I40" s="56">
        <f t="shared" si="0"/>
        <v>0</v>
      </c>
      <c r="J40" s="56">
        <f t="shared" si="1"/>
        <v>0</v>
      </c>
      <c r="K40" s="57"/>
      <c r="L40" s="58"/>
    </row>
    <row r="41" spans="1:12" s="59" customFormat="1" ht="21" x14ac:dyDescent="0.25">
      <c r="A41" s="53">
        <v>25</v>
      </c>
      <c r="B41" s="251" t="s">
        <v>65</v>
      </c>
      <c r="C41" s="64" t="s">
        <v>20</v>
      </c>
      <c r="D41" s="252">
        <v>180</v>
      </c>
      <c r="E41" s="342"/>
      <c r="F41" s="53">
        <v>9.5</v>
      </c>
      <c r="G41" s="56">
        <f t="shared" si="2"/>
        <v>0</v>
      </c>
      <c r="H41" s="56">
        <f t="shared" si="3"/>
        <v>0</v>
      </c>
      <c r="I41" s="56">
        <f t="shared" si="0"/>
        <v>0</v>
      </c>
      <c r="J41" s="56">
        <f t="shared" si="1"/>
        <v>0</v>
      </c>
      <c r="K41" s="57"/>
      <c r="L41" s="58"/>
    </row>
    <row r="42" spans="1:12" s="59" customFormat="1" ht="21" x14ac:dyDescent="0.25">
      <c r="A42" s="53">
        <v>26</v>
      </c>
      <c r="B42" s="341" t="s">
        <v>66</v>
      </c>
      <c r="C42" s="64" t="s">
        <v>20</v>
      </c>
      <c r="D42" s="252">
        <v>230</v>
      </c>
      <c r="E42" s="342"/>
      <c r="F42" s="53">
        <v>22</v>
      </c>
      <c r="G42" s="56">
        <f>E42*0.22</f>
        <v>0</v>
      </c>
      <c r="H42" s="56">
        <f>E42*1.22</f>
        <v>0</v>
      </c>
      <c r="I42" s="56">
        <f t="shared" si="0"/>
        <v>0</v>
      </c>
      <c r="J42" s="56">
        <f t="shared" si="1"/>
        <v>0</v>
      </c>
      <c r="K42" s="57"/>
      <c r="L42" s="58"/>
    </row>
    <row r="43" spans="1:12" s="2" customFormat="1" x14ac:dyDescent="0.15">
      <c r="A43" s="172"/>
      <c r="B43" s="236"/>
      <c r="C43" s="172"/>
      <c r="D43" s="237"/>
      <c r="E43" s="238"/>
      <c r="F43" s="172"/>
      <c r="G43" s="239" t="s">
        <v>521</v>
      </c>
      <c r="H43" s="240">
        <f>SUM(H17:H42)</f>
        <v>0</v>
      </c>
      <c r="I43" s="240">
        <f>SUM(I17:I42)</f>
        <v>0</v>
      </c>
      <c r="J43" s="240">
        <f>SUM(J17:J42)</f>
        <v>0</v>
      </c>
      <c r="K43" s="249"/>
      <c r="L43" s="250"/>
    </row>
    <row r="44" spans="1:12" s="2" customFormat="1" x14ac:dyDescent="0.15">
      <c r="A44" s="171"/>
      <c r="B44" s="171"/>
      <c r="C44" s="172"/>
      <c r="D44" s="242"/>
      <c r="E44" s="238"/>
      <c r="F44" s="172"/>
      <c r="G44" s="243"/>
      <c r="H44" s="243"/>
      <c r="I44" s="243"/>
      <c r="J44" s="243"/>
      <c r="K44" s="244"/>
    </row>
    <row r="45" spans="1:12" s="2" customFormat="1" ht="47.25" customHeight="1" x14ac:dyDescent="0.25">
      <c r="A45" s="355" t="s">
        <v>522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</row>
    <row r="46" spans="1:12" s="2" customFormat="1" x14ac:dyDescent="0.25">
      <c r="C46" s="1"/>
      <c r="D46" s="1"/>
      <c r="E46" s="44"/>
      <c r="F46" s="44"/>
      <c r="G46" s="44"/>
      <c r="H46" s="1"/>
    </row>
    <row r="47" spans="1:12" s="2" customFormat="1" x14ac:dyDescent="0.25">
      <c r="C47" s="1"/>
      <c r="D47" s="1"/>
      <c r="E47" s="44"/>
      <c r="F47" s="44"/>
      <c r="G47" s="44"/>
      <c r="H47" s="1"/>
    </row>
    <row r="48" spans="1:12" s="2" customFormat="1" x14ac:dyDescent="0.15">
      <c r="A48" s="172"/>
      <c r="B48" s="245" t="s">
        <v>523</v>
      </c>
      <c r="C48" s="356"/>
      <c r="D48" s="356"/>
      <c r="E48" s="356"/>
      <c r="F48" s="172"/>
      <c r="G48" s="243"/>
      <c r="H48" s="357" t="s">
        <v>524</v>
      </c>
      <c r="I48" s="357"/>
      <c r="J48" s="358"/>
      <c r="K48" s="358"/>
    </row>
    <row r="49" spans="3:8" s="2" customFormat="1" x14ac:dyDescent="0.25">
      <c r="C49" s="1"/>
      <c r="D49" s="1"/>
      <c r="E49" s="44"/>
      <c r="F49" s="44"/>
      <c r="G49" s="44"/>
      <c r="H49" s="1"/>
    </row>
    <row r="50" spans="3:8" s="2" customFormat="1" x14ac:dyDescent="0.25">
      <c r="C50" s="1"/>
      <c r="D50" s="1"/>
      <c r="E50" s="44"/>
      <c r="F50" s="44"/>
      <c r="G50" s="44"/>
      <c r="H50" s="1"/>
    </row>
    <row r="51" spans="3:8" x14ac:dyDescent="0.25">
      <c r="F51" s="256"/>
    </row>
  </sheetData>
  <sheetProtection algorithmName="SHA-512" hashValue="uiNerYavfCbI3FJ78UsA44G0U5zdhtdSt7vsP+6elCJ8VDjVGFMp0sF+nr8q77ABbKB1MI43/8Ls3YZ9vy94gg==" saltValue="HHmNDJvmSleMbLv5BMavNA==" spinCount="100000" sheet="1" objects="1" scenarios="1" selectLockedCells="1"/>
  <mergeCells count="11">
    <mergeCell ref="A1:L1"/>
    <mergeCell ref="I12:L12"/>
    <mergeCell ref="C7:L7"/>
    <mergeCell ref="C6:L6"/>
    <mergeCell ref="C5:L5"/>
    <mergeCell ref="A45:L45"/>
    <mergeCell ref="C48:E48"/>
    <mergeCell ref="H48:I48"/>
    <mergeCell ref="J48:K48"/>
    <mergeCell ref="C8:L8"/>
    <mergeCell ref="A14:L14"/>
  </mergeCells>
  <pageMargins left="0.23622047244094491" right="0.23622047244094491" top="0.74803149606299213" bottom="0.74803149606299213" header="0.31496062992125984" footer="0.31496062992125984"/>
  <pageSetup paperSize="9" scale="74" fitToHeight="0" orientation="landscape" r:id="rId1"/>
  <headerFooter>
    <oddHeader>&amp;C&amp;G</oddHeader>
  </headerFooter>
  <ignoredErrors>
    <ignoredError sqref="G21:H21" 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B85B-4D62-447D-890F-0AEAADE6B992}">
  <sheetPr>
    <pageSetUpPr fitToPage="1"/>
  </sheetPr>
  <dimension ref="A1:L59"/>
  <sheetViews>
    <sheetView view="pageLayout" topLeftCell="A15" zoomScaleNormal="100" workbookViewId="0">
      <selection activeCell="E28" sqref="E28"/>
    </sheetView>
  </sheetViews>
  <sheetFormatPr defaultRowHeight="10.5" x14ac:dyDescent="0.25"/>
  <cols>
    <col min="1" max="1" width="5.7109375" style="46" customWidth="1"/>
    <col min="2" max="2" width="27.42578125" style="46" customWidth="1"/>
    <col min="3" max="3" width="7.7109375" style="45" customWidth="1"/>
    <col min="4" max="4" width="11.28515625" style="45" customWidth="1"/>
    <col min="5" max="5" width="14.7109375" style="72" customWidth="1"/>
    <col min="6" max="6" width="9.7109375" style="72" customWidth="1"/>
    <col min="7" max="7" width="14.7109375" style="72" customWidth="1"/>
    <col min="8" max="8" width="9" style="45" bestFit="1" customWidth="1"/>
    <col min="9" max="9" width="14.28515625" style="46" customWidth="1"/>
    <col min="10" max="10" width="16.5703125" style="46" customWidth="1"/>
    <col min="11" max="11" width="26.42578125" style="46" customWidth="1"/>
    <col min="12" max="12" width="25" style="46" customWidth="1"/>
    <col min="13" max="256" width="9.140625" style="46"/>
    <col min="257" max="257" width="5.7109375" style="46" customWidth="1"/>
    <col min="258" max="258" width="27.42578125" style="46" customWidth="1"/>
    <col min="259" max="259" width="7.7109375" style="46" customWidth="1"/>
    <col min="260" max="260" width="11.28515625" style="46" customWidth="1"/>
    <col min="261" max="261" width="14.7109375" style="46" customWidth="1"/>
    <col min="262" max="262" width="9.7109375" style="46" customWidth="1"/>
    <col min="263" max="263" width="14.7109375" style="46" customWidth="1"/>
    <col min="264" max="264" width="9" style="46" bestFit="1" customWidth="1"/>
    <col min="265" max="265" width="14.28515625" style="46" customWidth="1"/>
    <col min="266" max="266" width="16.5703125" style="46" customWidth="1"/>
    <col min="267" max="267" width="26.42578125" style="46" customWidth="1"/>
    <col min="268" max="268" width="25" style="46" customWidth="1"/>
    <col min="269" max="512" width="9.140625" style="46"/>
    <col min="513" max="513" width="5.7109375" style="46" customWidth="1"/>
    <col min="514" max="514" width="27.42578125" style="46" customWidth="1"/>
    <col min="515" max="515" width="7.7109375" style="46" customWidth="1"/>
    <col min="516" max="516" width="11.28515625" style="46" customWidth="1"/>
    <col min="517" max="517" width="14.7109375" style="46" customWidth="1"/>
    <col min="518" max="518" width="9.7109375" style="46" customWidth="1"/>
    <col min="519" max="519" width="14.7109375" style="46" customWidth="1"/>
    <col min="520" max="520" width="9" style="46" bestFit="1" customWidth="1"/>
    <col min="521" max="521" width="14.28515625" style="46" customWidth="1"/>
    <col min="522" max="522" width="16.5703125" style="46" customWidth="1"/>
    <col min="523" max="523" width="26.42578125" style="46" customWidth="1"/>
    <col min="524" max="524" width="25" style="46" customWidth="1"/>
    <col min="525" max="768" width="9.140625" style="46"/>
    <col min="769" max="769" width="5.7109375" style="46" customWidth="1"/>
    <col min="770" max="770" width="27.42578125" style="46" customWidth="1"/>
    <col min="771" max="771" width="7.7109375" style="46" customWidth="1"/>
    <col min="772" max="772" width="11.28515625" style="46" customWidth="1"/>
    <col min="773" max="773" width="14.7109375" style="46" customWidth="1"/>
    <col min="774" max="774" width="9.7109375" style="46" customWidth="1"/>
    <col min="775" max="775" width="14.7109375" style="46" customWidth="1"/>
    <col min="776" max="776" width="9" style="46" bestFit="1" customWidth="1"/>
    <col min="777" max="777" width="14.28515625" style="46" customWidth="1"/>
    <col min="778" max="778" width="16.5703125" style="46" customWidth="1"/>
    <col min="779" max="779" width="26.42578125" style="46" customWidth="1"/>
    <col min="780" max="780" width="25" style="46" customWidth="1"/>
    <col min="781" max="1024" width="9.140625" style="46"/>
    <col min="1025" max="1025" width="5.7109375" style="46" customWidth="1"/>
    <col min="1026" max="1026" width="27.42578125" style="46" customWidth="1"/>
    <col min="1027" max="1027" width="7.7109375" style="46" customWidth="1"/>
    <col min="1028" max="1028" width="11.28515625" style="46" customWidth="1"/>
    <col min="1029" max="1029" width="14.7109375" style="46" customWidth="1"/>
    <col min="1030" max="1030" width="9.7109375" style="46" customWidth="1"/>
    <col min="1031" max="1031" width="14.7109375" style="46" customWidth="1"/>
    <col min="1032" max="1032" width="9" style="46" bestFit="1" customWidth="1"/>
    <col min="1033" max="1033" width="14.28515625" style="46" customWidth="1"/>
    <col min="1034" max="1034" width="16.5703125" style="46" customWidth="1"/>
    <col min="1035" max="1035" width="26.42578125" style="46" customWidth="1"/>
    <col min="1036" max="1036" width="25" style="46" customWidth="1"/>
    <col min="1037" max="1280" width="9.140625" style="46"/>
    <col min="1281" max="1281" width="5.7109375" style="46" customWidth="1"/>
    <col min="1282" max="1282" width="27.42578125" style="46" customWidth="1"/>
    <col min="1283" max="1283" width="7.7109375" style="46" customWidth="1"/>
    <col min="1284" max="1284" width="11.28515625" style="46" customWidth="1"/>
    <col min="1285" max="1285" width="14.7109375" style="46" customWidth="1"/>
    <col min="1286" max="1286" width="9.7109375" style="46" customWidth="1"/>
    <col min="1287" max="1287" width="14.7109375" style="46" customWidth="1"/>
    <col min="1288" max="1288" width="9" style="46" bestFit="1" customWidth="1"/>
    <col min="1289" max="1289" width="14.28515625" style="46" customWidth="1"/>
    <col min="1290" max="1290" width="16.5703125" style="46" customWidth="1"/>
    <col min="1291" max="1291" width="26.42578125" style="46" customWidth="1"/>
    <col min="1292" max="1292" width="25" style="46" customWidth="1"/>
    <col min="1293" max="1536" width="9.140625" style="46"/>
    <col min="1537" max="1537" width="5.7109375" style="46" customWidth="1"/>
    <col min="1538" max="1538" width="27.42578125" style="46" customWidth="1"/>
    <col min="1539" max="1539" width="7.7109375" style="46" customWidth="1"/>
    <col min="1540" max="1540" width="11.28515625" style="46" customWidth="1"/>
    <col min="1541" max="1541" width="14.7109375" style="46" customWidth="1"/>
    <col min="1542" max="1542" width="9.7109375" style="46" customWidth="1"/>
    <col min="1543" max="1543" width="14.7109375" style="46" customWidth="1"/>
    <col min="1544" max="1544" width="9" style="46" bestFit="1" customWidth="1"/>
    <col min="1545" max="1545" width="14.28515625" style="46" customWidth="1"/>
    <col min="1546" max="1546" width="16.5703125" style="46" customWidth="1"/>
    <col min="1547" max="1547" width="26.42578125" style="46" customWidth="1"/>
    <col min="1548" max="1548" width="25" style="46" customWidth="1"/>
    <col min="1549" max="1792" width="9.140625" style="46"/>
    <col min="1793" max="1793" width="5.7109375" style="46" customWidth="1"/>
    <col min="1794" max="1794" width="27.42578125" style="46" customWidth="1"/>
    <col min="1795" max="1795" width="7.7109375" style="46" customWidth="1"/>
    <col min="1796" max="1796" width="11.28515625" style="46" customWidth="1"/>
    <col min="1797" max="1797" width="14.7109375" style="46" customWidth="1"/>
    <col min="1798" max="1798" width="9.7109375" style="46" customWidth="1"/>
    <col min="1799" max="1799" width="14.7109375" style="46" customWidth="1"/>
    <col min="1800" max="1800" width="9" style="46" bestFit="1" customWidth="1"/>
    <col min="1801" max="1801" width="14.28515625" style="46" customWidth="1"/>
    <col min="1802" max="1802" width="16.5703125" style="46" customWidth="1"/>
    <col min="1803" max="1803" width="26.42578125" style="46" customWidth="1"/>
    <col min="1804" max="1804" width="25" style="46" customWidth="1"/>
    <col min="1805" max="2048" width="9.140625" style="46"/>
    <col min="2049" max="2049" width="5.7109375" style="46" customWidth="1"/>
    <col min="2050" max="2050" width="27.42578125" style="46" customWidth="1"/>
    <col min="2051" max="2051" width="7.7109375" style="46" customWidth="1"/>
    <col min="2052" max="2052" width="11.28515625" style="46" customWidth="1"/>
    <col min="2053" max="2053" width="14.7109375" style="46" customWidth="1"/>
    <col min="2054" max="2054" width="9.7109375" style="46" customWidth="1"/>
    <col min="2055" max="2055" width="14.7109375" style="46" customWidth="1"/>
    <col min="2056" max="2056" width="9" style="46" bestFit="1" customWidth="1"/>
    <col min="2057" max="2057" width="14.28515625" style="46" customWidth="1"/>
    <col min="2058" max="2058" width="16.5703125" style="46" customWidth="1"/>
    <col min="2059" max="2059" width="26.42578125" style="46" customWidth="1"/>
    <col min="2060" max="2060" width="25" style="46" customWidth="1"/>
    <col min="2061" max="2304" width="9.140625" style="46"/>
    <col min="2305" max="2305" width="5.7109375" style="46" customWidth="1"/>
    <col min="2306" max="2306" width="27.42578125" style="46" customWidth="1"/>
    <col min="2307" max="2307" width="7.7109375" style="46" customWidth="1"/>
    <col min="2308" max="2308" width="11.28515625" style="46" customWidth="1"/>
    <col min="2309" max="2309" width="14.7109375" style="46" customWidth="1"/>
    <col min="2310" max="2310" width="9.7109375" style="46" customWidth="1"/>
    <col min="2311" max="2311" width="14.7109375" style="46" customWidth="1"/>
    <col min="2312" max="2312" width="9" style="46" bestFit="1" customWidth="1"/>
    <col min="2313" max="2313" width="14.28515625" style="46" customWidth="1"/>
    <col min="2314" max="2314" width="16.5703125" style="46" customWidth="1"/>
    <col min="2315" max="2315" width="26.42578125" style="46" customWidth="1"/>
    <col min="2316" max="2316" width="25" style="46" customWidth="1"/>
    <col min="2317" max="2560" width="9.140625" style="46"/>
    <col min="2561" max="2561" width="5.7109375" style="46" customWidth="1"/>
    <col min="2562" max="2562" width="27.42578125" style="46" customWidth="1"/>
    <col min="2563" max="2563" width="7.7109375" style="46" customWidth="1"/>
    <col min="2564" max="2564" width="11.28515625" style="46" customWidth="1"/>
    <col min="2565" max="2565" width="14.7109375" style="46" customWidth="1"/>
    <col min="2566" max="2566" width="9.7109375" style="46" customWidth="1"/>
    <col min="2567" max="2567" width="14.7109375" style="46" customWidth="1"/>
    <col min="2568" max="2568" width="9" style="46" bestFit="1" customWidth="1"/>
    <col min="2569" max="2569" width="14.28515625" style="46" customWidth="1"/>
    <col min="2570" max="2570" width="16.5703125" style="46" customWidth="1"/>
    <col min="2571" max="2571" width="26.42578125" style="46" customWidth="1"/>
    <col min="2572" max="2572" width="25" style="46" customWidth="1"/>
    <col min="2573" max="2816" width="9.140625" style="46"/>
    <col min="2817" max="2817" width="5.7109375" style="46" customWidth="1"/>
    <col min="2818" max="2818" width="27.42578125" style="46" customWidth="1"/>
    <col min="2819" max="2819" width="7.7109375" style="46" customWidth="1"/>
    <col min="2820" max="2820" width="11.28515625" style="46" customWidth="1"/>
    <col min="2821" max="2821" width="14.7109375" style="46" customWidth="1"/>
    <col min="2822" max="2822" width="9.7109375" style="46" customWidth="1"/>
    <col min="2823" max="2823" width="14.7109375" style="46" customWidth="1"/>
    <col min="2824" max="2824" width="9" style="46" bestFit="1" customWidth="1"/>
    <col min="2825" max="2825" width="14.28515625" style="46" customWidth="1"/>
    <col min="2826" max="2826" width="16.5703125" style="46" customWidth="1"/>
    <col min="2827" max="2827" width="26.42578125" style="46" customWidth="1"/>
    <col min="2828" max="2828" width="25" style="46" customWidth="1"/>
    <col min="2829" max="3072" width="9.140625" style="46"/>
    <col min="3073" max="3073" width="5.7109375" style="46" customWidth="1"/>
    <col min="3074" max="3074" width="27.42578125" style="46" customWidth="1"/>
    <col min="3075" max="3075" width="7.7109375" style="46" customWidth="1"/>
    <col min="3076" max="3076" width="11.28515625" style="46" customWidth="1"/>
    <col min="3077" max="3077" width="14.7109375" style="46" customWidth="1"/>
    <col min="3078" max="3078" width="9.7109375" style="46" customWidth="1"/>
    <col min="3079" max="3079" width="14.7109375" style="46" customWidth="1"/>
    <col min="3080" max="3080" width="9" style="46" bestFit="1" customWidth="1"/>
    <col min="3081" max="3081" width="14.28515625" style="46" customWidth="1"/>
    <col min="3082" max="3082" width="16.5703125" style="46" customWidth="1"/>
    <col min="3083" max="3083" width="26.42578125" style="46" customWidth="1"/>
    <col min="3084" max="3084" width="25" style="46" customWidth="1"/>
    <col min="3085" max="3328" width="9.140625" style="46"/>
    <col min="3329" max="3329" width="5.7109375" style="46" customWidth="1"/>
    <col min="3330" max="3330" width="27.42578125" style="46" customWidth="1"/>
    <col min="3331" max="3331" width="7.7109375" style="46" customWidth="1"/>
    <col min="3332" max="3332" width="11.28515625" style="46" customWidth="1"/>
    <col min="3333" max="3333" width="14.7109375" style="46" customWidth="1"/>
    <col min="3334" max="3334" width="9.7109375" style="46" customWidth="1"/>
    <col min="3335" max="3335" width="14.7109375" style="46" customWidth="1"/>
    <col min="3336" max="3336" width="9" style="46" bestFit="1" customWidth="1"/>
    <col min="3337" max="3337" width="14.28515625" style="46" customWidth="1"/>
    <col min="3338" max="3338" width="16.5703125" style="46" customWidth="1"/>
    <col min="3339" max="3339" width="26.42578125" style="46" customWidth="1"/>
    <col min="3340" max="3340" width="25" style="46" customWidth="1"/>
    <col min="3341" max="3584" width="9.140625" style="46"/>
    <col min="3585" max="3585" width="5.7109375" style="46" customWidth="1"/>
    <col min="3586" max="3586" width="27.42578125" style="46" customWidth="1"/>
    <col min="3587" max="3587" width="7.7109375" style="46" customWidth="1"/>
    <col min="3588" max="3588" width="11.28515625" style="46" customWidth="1"/>
    <col min="3589" max="3589" width="14.7109375" style="46" customWidth="1"/>
    <col min="3590" max="3590" width="9.7109375" style="46" customWidth="1"/>
    <col min="3591" max="3591" width="14.7109375" style="46" customWidth="1"/>
    <col min="3592" max="3592" width="9" style="46" bestFit="1" customWidth="1"/>
    <col min="3593" max="3593" width="14.28515625" style="46" customWidth="1"/>
    <col min="3594" max="3594" width="16.5703125" style="46" customWidth="1"/>
    <col min="3595" max="3595" width="26.42578125" style="46" customWidth="1"/>
    <col min="3596" max="3596" width="25" style="46" customWidth="1"/>
    <col min="3597" max="3840" width="9.140625" style="46"/>
    <col min="3841" max="3841" width="5.7109375" style="46" customWidth="1"/>
    <col min="3842" max="3842" width="27.42578125" style="46" customWidth="1"/>
    <col min="3843" max="3843" width="7.7109375" style="46" customWidth="1"/>
    <col min="3844" max="3844" width="11.28515625" style="46" customWidth="1"/>
    <col min="3845" max="3845" width="14.7109375" style="46" customWidth="1"/>
    <col min="3846" max="3846" width="9.7109375" style="46" customWidth="1"/>
    <col min="3847" max="3847" width="14.7109375" style="46" customWidth="1"/>
    <col min="3848" max="3848" width="9" style="46" bestFit="1" customWidth="1"/>
    <col min="3849" max="3849" width="14.28515625" style="46" customWidth="1"/>
    <col min="3850" max="3850" width="16.5703125" style="46" customWidth="1"/>
    <col min="3851" max="3851" width="26.42578125" style="46" customWidth="1"/>
    <col min="3852" max="3852" width="25" style="46" customWidth="1"/>
    <col min="3853" max="4096" width="9.140625" style="46"/>
    <col min="4097" max="4097" width="5.7109375" style="46" customWidth="1"/>
    <col min="4098" max="4098" width="27.42578125" style="46" customWidth="1"/>
    <col min="4099" max="4099" width="7.7109375" style="46" customWidth="1"/>
    <col min="4100" max="4100" width="11.28515625" style="46" customWidth="1"/>
    <col min="4101" max="4101" width="14.7109375" style="46" customWidth="1"/>
    <col min="4102" max="4102" width="9.7109375" style="46" customWidth="1"/>
    <col min="4103" max="4103" width="14.7109375" style="46" customWidth="1"/>
    <col min="4104" max="4104" width="9" style="46" bestFit="1" customWidth="1"/>
    <col min="4105" max="4105" width="14.28515625" style="46" customWidth="1"/>
    <col min="4106" max="4106" width="16.5703125" style="46" customWidth="1"/>
    <col min="4107" max="4107" width="26.42578125" style="46" customWidth="1"/>
    <col min="4108" max="4108" width="25" style="46" customWidth="1"/>
    <col min="4109" max="4352" width="9.140625" style="46"/>
    <col min="4353" max="4353" width="5.7109375" style="46" customWidth="1"/>
    <col min="4354" max="4354" width="27.42578125" style="46" customWidth="1"/>
    <col min="4355" max="4355" width="7.7109375" style="46" customWidth="1"/>
    <col min="4356" max="4356" width="11.28515625" style="46" customWidth="1"/>
    <col min="4357" max="4357" width="14.7109375" style="46" customWidth="1"/>
    <col min="4358" max="4358" width="9.7109375" style="46" customWidth="1"/>
    <col min="4359" max="4359" width="14.7109375" style="46" customWidth="1"/>
    <col min="4360" max="4360" width="9" style="46" bestFit="1" customWidth="1"/>
    <col min="4361" max="4361" width="14.28515625" style="46" customWidth="1"/>
    <col min="4362" max="4362" width="16.5703125" style="46" customWidth="1"/>
    <col min="4363" max="4363" width="26.42578125" style="46" customWidth="1"/>
    <col min="4364" max="4364" width="25" style="46" customWidth="1"/>
    <col min="4365" max="4608" width="9.140625" style="46"/>
    <col min="4609" max="4609" width="5.7109375" style="46" customWidth="1"/>
    <col min="4610" max="4610" width="27.42578125" style="46" customWidth="1"/>
    <col min="4611" max="4611" width="7.7109375" style="46" customWidth="1"/>
    <col min="4612" max="4612" width="11.28515625" style="46" customWidth="1"/>
    <col min="4613" max="4613" width="14.7109375" style="46" customWidth="1"/>
    <col min="4614" max="4614" width="9.7109375" style="46" customWidth="1"/>
    <col min="4615" max="4615" width="14.7109375" style="46" customWidth="1"/>
    <col min="4616" max="4616" width="9" style="46" bestFit="1" customWidth="1"/>
    <col min="4617" max="4617" width="14.28515625" style="46" customWidth="1"/>
    <col min="4618" max="4618" width="16.5703125" style="46" customWidth="1"/>
    <col min="4619" max="4619" width="26.42578125" style="46" customWidth="1"/>
    <col min="4620" max="4620" width="25" style="46" customWidth="1"/>
    <col min="4621" max="4864" width="9.140625" style="46"/>
    <col min="4865" max="4865" width="5.7109375" style="46" customWidth="1"/>
    <col min="4866" max="4866" width="27.42578125" style="46" customWidth="1"/>
    <col min="4867" max="4867" width="7.7109375" style="46" customWidth="1"/>
    <col min="4868" max="4868" width="11.28515625" style="46" customWidth="1"/>
    <col min="4869" max="4869" width="14.7109375" style="46" customWidth="1"/>
    <col min="4870" max="4870" width="9.7109375" style="46" customWidth="1"/>
    <col min="4871" max="4871" width="14.7109375" style="46" customWidth="1"/>
    <col min="4872" max="4872" width="9" style="46" bestFit="1" customWidth="1"/>
    <col min="4873" max="4873" width="14.28515625" style="46" customWidth="1"/>
    <col min="4874" max="4874" width="16.5703125" style="46" customWidth="1"/>
    <col min="4875" max="4875" width="26.42578125" style="46" customWidth="1"/>
    <col min="4876" max="4876" width="25" style="46" customWidth="1"/>
    <col min="4877" max="5120" width="9.140625" style="46"/>
    <col min="5121" max="5121" width="5.7109375" style="46" customWidth="1"/>
    <col min="5122" max="5122" width="27.42578125" style="46" customWidth="1"/>
    <col min="5123" max="5123" width="7.7109375" style="46" customWidth="1"/>
    <col min="5124" max="5124" width="11.28515625" style="46" customWidth="1"/>
    <col min="5125" max="5125" width="14.7109375" style="46" customWidth="1"/>
    <col min="5126" max="5126" width="9.7109375" style="46" customWidth="1"/>
    <col min="5127" max="5127" width="14.7109375" style="46" customWidth="1"/>
    <col min="5128" max="5128" width="9" style="46" bestFit="1" customWidth="1"/>
    <col min="5129" max="5129" width="14.28515625" style="46" customWidth="1"/>
    <col min="5130" max="5130" width="16.5703125" style="46" customWidth="1"/>
    <col min="5131" max="5131" width="26.42578125" style="46" customWidth="1"/>
    <col min="5132" max="5132" width="25" style="46" customWidth="1"/>
    <col min="5133" max="5376" width="9.140625" style="46"/>
    <col min="5377" max="5377" width="5.7109375" style="46" customWidth="1"/>
    <col min="5378" max="5378" width="27.42578125" style="46" customWidth="1"/>
    <col min="5379" max="5379" width="7.7109375" style="46" customWidth="1"/>
    <col min="5380" max="5380" width="11.28515625" style="46" customWidth="1"/>
    <col min="5381" max="5381" width="14.7109375" style="46" customWidth="1"/>
    <col min="5382" max="5382" width="9.7109375" style="46" customWidth="1"/>
    <col min="5383" max="5383" width="14.7109375" style="46" customWidth="1"/>
    <col min="5384" max="5384" width="9" style="46" bestFit="1" customWidth="1"/>
    <col min="5385" max="5385" width="14.28515625" style="46" customWidth="1"/>
    <col min="5386" max="5386" width="16.5703125" style="46" customWidth="1"/>
    <col min="5387" max="5387" width="26.42578125" style="46" customWidth="1"/>
    <col min="5388" max="5388" width="25" style="46" customWidth="1"/>
    <col min="5389" max="5632" width="9.140625" style="46"/>
    <col min="5633" max="5633" width="5.7109375" style="46" customWidth="1"/>
    <col min="5634" max="5634" width="27.42578125" style="46" customWidth="1"/>
    <col min="5635" max="5635" width="7.7109375" style="46" customWidth="1"/>
    <col min="5636" max="5636" width="11.28515625" style="46" customWidth="1"/>
    <col min="5637" max="5637" width="14.7109375" style="46" customWidth="1"/>
    <col min="5638" max="5638" width="9.7109375" style="46" customWidth="1"/>
    <col min="5639" max="5639" width="14.7109375" style="46" customWidth="1"/>
    <col min="5640" max="5640" width="9" style="46" bestFit="1" customWidth="1"/>
    <col min="5641" max="5641" width="14.28515625" style="46" customWidth="1"/>
    <col min="5642" max="5642" width="16.5703125" style="46" customWidth="1"/>
    <col min="5643" max="5643" width="26.42578125" style="46" customWidth="1"/>
    <col min="5644" max="5644" width="25" style="46" customWidth="1"/>
    <col min="5645" max="5888" width="9.140625" style="46"/>
    <col min="5889" max="5889" width="5.7109375" style="46" customWidth="1"/>
    <col min="5890" max="5890" width="27.42578125" style="46" customWidth="1"/>
    <col min="5891" max="5891" width="7.7109375" style="46" customWidth="1"/>
    <col min="5892" max="5892" width="11.28515625" style="46" customWidth="1"/>
    <col min="5893" max="5893" width="14.7109375" style="46" customWidth="1"/>
    <col min="5894" max="5894" width="9.7109375" style="46" customWidth="1"/>
    <col min="5895" max="5895" width="14.7109375" style="46" customWidth="1"/>
    <col min="5896" max="5896" width="9" style="46" bestFit="1" customWidth="1"/>
    <col min="5897" max="5897" width="14.28515625" style="46" customWidth="1"/>
    <col min="5898" max="5898" width="16.5703125" style="46" customWidth="1"/>
    <col min="5899" max="5899" width="26.42578125" style="46" customWidth="1"/>
    <col min="5900" max="5900" width="25" style="46" customWidth="1"/>
    <col min="5901" max="6144" width="9.140625" style="46"/>
    <col min="6145" max="6145" width="5.7109375" style="46" customWidth="1"/>
    <col min="6146" max="6146" width="27.42578125" style="46" customWidth="1"/>
    <col min="6147" max="6147" width="7.7109375" style="46" customWidth="1"/>
    <col min="6148" max="6148" width="11.28515625" style="46" customWidth="1"/>
    <col min="6149" max="6149" width="14.7109375" style="46" customWidth="1"/>
    <col min="6150" max="6150" width="9.7109375" style="46" customWidth="1"/>
    <col min="6151" max="6151" width="14.7109375" style="46" customWidth="1"/>
    <col min="6152" max="6152" width="9" style="46" bestFit="1" customWidth="1"/>
    <col min="6153" max="6153" width="14.28515625" style="46" customWidth="1"/>
    <col min="6154" max="6154" width="16.5703125" style="46" customWidth="1"/>
    <col min="6155" max="6155" width="26.42578125" style="46" customWidth="1"/>
    <col min="6156" max="6156" width="25" style="46" customWidth="1"/>
    <col min="6157" max="6400" width="9.140625" style="46"/>
    <col min="6401" max="6401" width="5.7109375" style="46" customWidth="1"/>
    <col min="6402" max="6402" width="27.42578125" style="46" customWidth="1"/>
    <col min="6403" max="6403" width="7.7109375" style="46" customWidth="1"/>
    <col min="6404" max="6404" width="11.28515625" style="46" customWidth="1"/>
    <col min="6405" max="6405" width="14.7109375" style="46" customWidth="1"/>
    <col min="6406" max="6406" width="9.7109375" style="46" customWidth="1"/>
    <col min="6407" max="6407" width="14.7109375" style="46" customWidth="1"/>
    <col min="6408" max="6408" width="9" style="46" bestFit="1" customWidth="1"/>
    <col min="6409" max="6409" width="14.28515625" style="46" customWidth="1"/>
    <col min="6410" max="6410" width="16.5703125" style="46" customWidth="1"/>
    <col min="6411" max="6411" width="26.42578125" style="46" customWidth="1"/>
    <col min="6412" max="6412" width="25" style="46" customWidth="1"/>
    <col min="6413" max="6656" width="9.140625" style="46"/>
    <col min="6657" max="6657" width="5.7109375" style="46" customWidth="1"/>
    <col min="6658" max="6658" width="27.42578125" style="46" customWidth="1"/>
    <col min="6659" max="6659" width="7.7109375" style="46" customWidth="1"/>
    <col min="6660" max="6660" width="11.28515625" style="46" customWidth="1"/>
    <col min="6661" max="6661" width="14.7109375" style="46" customWidth="1"/>
    <col min="6662" max="6662" width="9.7109375" style="46" customWidth="1"/>
    <col min="6663" max="6663" width="14.7109375" style="46" customWidth="1"/>
    <col min="6664" max="6664" width="9" style="46" bestFit="1" customWidth="1"/>
    <col min="6665" max="6665" width="14.28515625" style="46" customWidth="1"/>
    <col min="6666" max="6666" width="16.5703125" style="46" customWidth="1"/>
    <col min="6667" max="6667" width="26.42578125" style="46" customWidth="1"/>
    <col min="6668" max="6668" width="25" style="46" customWidth="1"/>
    <col min="6669" max="6912" width="9.140625" style="46"/>
    <col min="6913" max="6913" width="5.7109375" style="46" customWidth="1"/>
    <col min="6914" max="6914" width="27.42578125" style="46" customWidth="1"/>
    <col min="6915" max="6915" width="7.7109375" style="46" customWidth="1"/>
    <col min="6916" max="6916" width="11.28515625" style="46" customWidth="1"/>
    <col min="6917" max="6917" width="14.7109375" style="46" customWidth="1"/>
    <col min="6918" max="6918" width="9.7109375" style="46" customWidth="1"/>
    <col min="6919" max="6919" width="14.7109375" style="46" customWidth="1"/>
    <col min="6920" max="6920" width="9" style="46" bestFit="1" customWidth="1"/>
    <col min="6921" max="6921" width="14.28515625" style="46" customWidth="1"/>
    <col min="6922" max="6922" width="16.5703125" style="46" customWidth="1"/>
    <col min="6923" max="6923" width="26.42578125" style="46" customWidth="1"/>
    <col min="6924" max="6924" width="25" style="46" customWidth="1"/>
    <col min="6925" max="7168" width="9.140625" style="46"/>
    <col min="7169" max="7169" width="5.7109375" style="46" customWidth="1"/>
    <col min="7170" max="7170" width="27.42578125" style="46" customWidth="1"/>
    <col min="7171" max="7171" width="7.7109375" style="46" customWidth="1"/>
    <col min="7172" max="7172" width="11.28515625" style="46" customWidth="1"/>
    <col min="7173" max="7173" width="14.7109375" style="46" customWidth="1"/>
    <col min="7174" max="7174" width="9.7109375" style="46" customWidth="1"/>
    <col min="7175" max="7175" width="14.7109375" style="46" customWidth="1"/>
    <col min="7176" max="7176" width="9" style="46" bestFit="1" customWidth="1"/>
    <col min="7177" max="7177" width="14.28515625" style="46" customWidth="1"/>
    <col min="7178" max="7178" width="16.5703125" style="46" customWidth="1"/>
    <col min="7179" max="7179" width="26.42578125" style="46" customWidth="1"/>
    <col min="7180" max="7180" width="25" style="46" customWidth="1"/>
    <col min="7181" max="7424" width="9.140625" style="46"/>
    <col min="7425" max="7425" width="5.7109375" style="46" customWidth="1"/>
    <col min="7426" max="7426" width="27.42578125" style="46" customWidth="1"/>
    <col min="7427" max="7427" width="7.7109375" style="46" customWidth="1"/>
    <col min="7428" max="7428" width="11.28515625" style="46" customWidth="1"/>
    <col min="7429" max="7429" width="14.7109375" style="46" customWidth="1"/>
    <col min="7430" max="7430" width="9.7109375" style="46" customWidth="1"/>
    <col min="7431" max="7431" width="14.7109375" style="46" customWidth="1"/>
    <col min="7432" max="7432" width="9" style="46" bestFit="1" customWidth="1"/>
    <col min="7433" max="7433" width="14.28515625" style="46" customWidth="1"/>
    <col min="7434" max="7434" width="16.5703125" style="46" customWidth="1"/>
    <col min="7435" max="7435" width="26.42578125" style="46" customWidth="1"/>
    <col min="7436" max="7436" width="25" style="46" customWidth="1"/>
    <col min="7437" max="7680" width="9.140625" style="46"/>
    <col min="7681" max="7681" width="5.7109375" style="46" customWidth="1"/>
    <col min="7682" max="7682" width="27.42578125" style="46" customWidth="1"/>
    <col min="7683" max="7683" width="7.7109375" style="46" customWidth="1"/>
    <col min="7684" max="7684" width="11.28515625" style="46" customWidth="1"/>
    <col min="7685" max="7685" width="14.7109375" style="46" customWidth="1"/>
    <col min="7686" max="7686" width="9.7109375" style="46" customWidth="1"/>
    <col min="7687" max="7687" width="14.7109375" style="46" customWidth="1"/>
    <col min="7688" max="7688" width="9" style="46" bestFit="1" customWidth="1"/>
    <col min="7689" max="7689" width="14.28515625" style="46" customWidth="1"/>
    <col min="7690" max="7690" width="16.5703125" style="46" customWidth="1"/>
    <col min="7691" max="7691" width="26.42578125" style="46" customWidth="1"/>
    <col min="7692" max="7692" width="25" style="46" customWidth="1"/>
    <col min="7693" max="7936" width="9.140625" style="46"/>
    <col min="7937" max="7937" width="5.7109375" style="46" customWidth="1"/>
    <col min="7938" max="7938" width="27.42578125" style="46" customWidth="1"/>
    <col min="7939" max="7939" width="7.7109375" style="46" customWidth="1"/>
    <col min="7940" max="7940" width="11.28515625" style="46" customWidth="1"/>
    <col min="7941" max="7941" width="14.7109375" style="46" customWidth="1"/>
    <col min="7942" max="7942" width="9.7109375" style="46" customWidth="1"/>
    <col min="7943" max="7943" width="14.7109375" style="46" customWidth="1"/>
    <col min="7944" max="7944" width="9" style="46" bestFit="1" customWidth="1"/>
    <col min="7945" max="7945" width="14.28515625" style="46" customWidth="1"/>
    <col min="7946" max="7946" width="16.5703125" style="46" customWidth="1"/>
    <col min="7947" max="7947" width="26.42578125" style="46" customWidth="1"/>
    <col min="7948" max="7948" width="25" style="46" customWidth="1"/>
    <col min="7949" max="8192" width="9.140625" style="46"/>
    <col min="8193" max="8193" width="5.7109375" style="46" customWidth="1"/>
    <col min="8194" max="8194" width="27.42578125" style="46" customWidth="1"/>
    <col min="8195" max="8195" width="7.7109375" style="46" customWidth="1"/>
    <col min="8196" max="8196" width="11.28515625" style="46" customWidth="1"/>
    <col min="8197" max="8197" width="14.7109375" style="46" customWidth="1"/>
    <col min="8198" max="8198" width="9.7109375" style="46" customWidth="1"/>
    <col min="8199" max="8199" width="14.7109375" style="46" customWidth="1"/>
    <col min="8200" max="8200" width="9" style="46" bestFit="1" customWidth="1"/>
    <col min="8201" max="8201" width="14.28515625" style="46" customWidth="1"/>
    <col min="8202" max="8202" width="16.5703125" style="46" customWidth="1"/>
    <col min="8203" max="8203" width="26.42578125" style="46" customWidth="1"/>
    <col min="8204" max="8204" width="25" style="46" customWidth="1"/>
    <col min="8205" max="8448" width="9.140625" style="46"/>
    <col min="8449" max="8449" width="5.7109375" style="46" customWidth="1"/>
    <col min="8450" max="8450" width="27.42578125" style="46" customWidth="1"/>
    <col min="8451" max="8451" width="7.7109375" style="46" customWidth="1"/>
    <col min="8452" max="8452" width="11.28515625" style="46" customWidth="1"/>
    <col min="8453" max="8453" width="14.7109375" style="46" customWidth="1"/>
    <col min="8454" max="8454" width="9.7109375" style="46" customWidth="1"/>
    <col min="8455" max="8455" width="14.7109375" style="46" customWidth="1"/>
    <col min="8456" max="8456" width="9" style="46" bestFit="1" customWidth="1"/>
    <col min="8457" max="8457" width="14.28515625" style="46" customWidth="1"/>
    <col min="8458" max="8458" width="16.5703125" style="46" customWidth="1"/>
    <col min="8459" max="8459" width="26.42578125" style="46" customWidth="1"/>
    <col min="8460" max="8460" width="25" style="46" customWidth="1"/>
    <col min="8461" max="8704" width="9.140625" style="46"/>
    <col min="8705" max="8705" width="5.7109375" style="46" customWidth="1"/>
    <col min="8706" max="8706" width="27.42578125" style="46" customWidth="1"/>
    <col min="8707" max="8707" width="7.7109375" style="46" customWidth="1"/>
    <col min="8708" max="8708" width="11.28515625" style="46" customWidth="1"/>
    <col min="8709" max="8709" width="14.7109375" style="46" customWidth="1"/>
    <col min="8710" max="8710" width="9.7109375" style="46" customWidth="1"/>
    <col min="8711" max="8711" width="14.7109375" style="46" customWidth="1"/>
    <col min="8712" max="8712" width="9" style="46" bestFit="1" customWidth="1"/>
    <col min="8713" max="8713" width="14.28515625" style="46" customWidth="1"/>
    <col min="8714" max="8714" width="16.5703125" style="46" customWidth="1"/>
    <col min="8715" max="8715" width="26.42578125" style="46" customWidth="1"/>
    <col min="8716" max="8716" width="25" style="46" customWidth="1"/>
    <col min="8717" max="8960" width="9.140625" style="46"/>
    <col min="8961" max="8961" width="5.7109375" style="46" customWidth="1"/>
    <col min="8962" max="8962" width="27.42578125" style="46" customWidth="1"/>
    <col min="8963" max="8963" width="7.7109375" style="46" customWidth="1"/>
    <col min="8964" max="8964" width="11.28515625" style="46" customWidth="1"/>
    <col min="8965" max="8965" width="14.7109375" style="46" customWidth="1"/>
    <col min="8966" max="8966" width="9.7109375" style="46" customWidth="1"/>
    <col min="8967" max="8967" width="14.7109375" style="46" customWidth="1"/>
    <col min="8968" max="8968" width="9" style="46" bestFit="1" customWidth="1"/>
    <col min="8969" max="8969" width="14.28515625" style="46" customWidth="1"/>
    <col min="8970" max="8970" width="16.5703125" style="46" customWidth="1"/>
    <col min="8971" max="8971" width="26.42578125" style="46" customWidth="1"/>
    <col min="8972" max="8972" width="25" style="46" customWidth="1"/>
    <col min="8973" max="9216" width="9.140625" style="46"/>
    <col min="9217" max="9217" width="5.7109375" style="46" customWidth="1"/>
    <col min="9218" max="9218" width="27.42578125" style="46" customWidth="1"/>
    <col min="9219" max="9219" width="7.7109375" style="46" customWidth="1"/>
    <col min="9220" max="9220" width="11.28515625" style="46" customWidth="1"/>
    <col min="9221" max="9221" width="14.7109375" style="46" customWidth="1"/>
    <col min="9222" max="9222" width="9.7109375" style="46" customWidth="1"/>
    <col min="9223" max="9223" width="14.7109375" style="46" customWidth="1"/>
    <col min="9224" max="9224" width="9" style="46" bestFit="1" customWidth="1"/>
    <col min="9225" max="9225" width="14.28515625" style="46" customWidth="1"/>
    <col min="9226" max="9226" width="16.5703125" style="46" customWidth="1"/>
    <col min="9227" max="9227" width="26.42578125" style="46" customWidth="1"/>
    <col min="9228" max="9228" width="25" style="46" customWidth="1"/>
    <col min="9229" max="9472" width="9.140625" style="46"/>
    <col min="9473" max="9473" width="5.7109375" style="46" customWidth="1"/>
    <col min="9474" max="9474" width="27.42578125" style="46" customWidth="1"/>
    <col min="9475" max="9475" width="7.7109375" style="46" customWidth="1"/>
    <col min="9476" max="9476" width="11.28515625" style="46" customWidth="1"/>
    <col min="9477" max="9477" width="14.7109375" style="46" customWidth="1"/>
    <col min="9478" max="9478" width="9.7109375" style="46" customWidth="1"/>
    <col min="9479" max="9479" width="14.7109375" style="46" customWidth="1"/>
    <col min="9480" max="9480" width="9" style="46" bestFit="1" customWidth="1"/>
    <col min="9481" max="9481" width="14.28515625" style="46" customWidth="1"/>
    <col min="9482" max="9482" width="16.5703125" style="46" customWidth="1"/>
    <col min="9483" max="9483" width="26.42578125" style="46" customWidth="1"/>
    <col min="9484" max="9484" width="25" style="46" customWidth="1"/>
    <col min="9485" max="9728" width="9.140625" style="46"/>
    <col min="9729" max="9729" width="5.7109375" style="46" customWidth="1"/>
    <col min="9730" max="9730" width="27.42578125" style="46" customWidth="1"/>
    <col min="9731" max="9731" width="7.7109375" style="46" customWidth="1"/>
    <col min="9732" max="9732" width="11.28515625" style="46" customWidth="1"/>
    <col min="9733" max="9733" width="14.7109375" style="46" customWidth="1"/>
    <col min="9734" max="9734" width="9.7109375" style="46" customWidth="1"/>
    <col min="9735" max="9735" width="14.7109375" style="46" customWidth="1"/>
    <col min="9736" max="9736" width="9" style="46" bestFit="1" customWidth="1"/>
    <col min="9737" max="9737" width="14.28515625" style="46" customWidth="1"/>
    <col min="9738" max="9738" width="16.5703125" style="46" customWidth="1"/>
    <col min="9739" max="9739" width="26.42578125" style="46" customWidth="1"/>
    <col min="9740" max="9740" width="25" style="46" customWidth="1"/>
    <col min="9741" max="9984" width="9.140625" style="46"/>
    <col min="9985" max="9985" width="5.7109375" style="46" customWidth="1"/>
    <col min="9986" max="9986" width="27.42578125" style="46" customWidth="1"/>
    <col min="9987" max="9987" width="7.7109375" style="46" customWidth="1"/>
    <col min="9988" max="9988" width="11.28515625" style="46" customWidth="1"/>
    <col min="9989" max="9989" width="14.7109375" style="46" customWidth="1"/>
    <col min="9990" max="9990" width="9.7109375" style="46" customWidth="1"/>
    <col min="9991" max="9991" width="14.7109375" style="46" customWidth="1"/>
    <col min="9992" max="9992" width="9" style="46" bestFit="1" customWidth="1"/>
    <col min="9993" max="9993" width="14.28515625" style="46" customWidth="1"/>
    <col min="9994" max="9994" width="16.5703125" style="46" customWidth="1"/>
    <col min="9995" max="9995" width="26.42578125" style="46" customWidth="1"/>
    <col min="9996" max="9996" width="25" style="46" customWidth="1"/>
    <col min="9997" max="10240" width="9.140625" style="46"/>
    <col min="10241" max="10241" width="5.7109375" style="46" customWidth="1"/>
    <col min="10242" max="10242" width="27.42578125" style="46" customWidth="1"/>
    <col min="10243" max="10243" width="7.7109375" style="46" customWidth="1"/>
    <col min="10244" max="10244" width="11.28515625" style="46" customWidth="1"/>
    <col min="10245" max="10245" width="14.7109375" style="46" customWidth="1"/>
    <col min="10246" max="10246" width="9.7109375" style="46" customWidth="1"/>
    <col min="10247" max="10247" width="14.7109375" style="46" customWidth="1"/>
    <col min="10248" max="10248" width="9" style="46" bestFit="1" customWidth="1"/>
    <col min="10249" max="10249" width="14.28515625" style="46" customWidth="1"/>
    <col min="10250" max="10250" width="16.5703125" style="46" customWidth="1"/>
    <col min="10251" max="10251" width="26.42578125" style="46" customWidth="1"/>
    <col min="10252" max="10252" width="25" style="46" customWidth="1"/>
    <col min="10253" max="10496" width="9.140625" style="46"/>
    <col min="10497" max="10497" width="5.7109375" style="46" customWidth="1"/>
    <col min="10498" max="10498" width="27.42578125" style="46" customWidth="1"/>
    <col min="10499" max="10499" width="7.7109375" style="46" customWidth="1"/>
    <col min="10500" max="10500" width="11.28515625" style="46" customWidth="1"/>
    <col min="10501" max="10501" width="14.7109375" style="46" customWidth="1"/>
    <col min="10502" max="10502" width="9.7109375" style="46" customWidth="1"/>
    <col min="10503" max="10503" width="14.7109375" style="46" customWidth="1"/>
    <col min="10504" max="10504" width="9" style="46" bestFit="1" customWidth="1"/>
    <col min="10505" max="10505" width="14.28515625" style="46" customWidth="1"/>
    <col min="10506" max="10506" width="16.5703125" style="46" customWidth="1"/>
    <col min="10507" max="10507" width="26.42578125" style="46" customWidth="1"/>
    <col min="10508" max="10508" width="25" style="46" customWidth="1"/>
    <col min="10509" max="10752" width="9.140625" style="46"/>
    <col min="10753" max="10753" width="5.7109375" style="46" customWidth="1"/>
    <col min="10754" max="10754" width="27.42578125" style="46" customWidth="1"/>
    <col min="10755" max="10755" width="7.7109375" style="46" customWidth="1"/>
    <col min="10756" max="10756" width="11.28515625" style="46" customWidth="1"/>
    <col min="10757" max="10757" width="14.7109375" style="46" customWidth="1"/>
    <col min="10758" max="10758" width="9.7109375" style="46" customWidth="1"/>
    <col min="10759" max="10759" width="14.7109375" style="46" customWidth="1"/>
    <col min="10760" max="10760" width="9" style="46" bestFit="1" customWidth="1"/>
    <col min="10761" max="10761" width="14.28515625" style="46" customWidth="1"/>
    <col min="10762" max="10762" width="16.5703125" style="46" customWidth="1"/>
    <col min="10763" max="10763" width="26.42578125" style="46" customWidth="1"/>
    <col min="10764" max="10764" width="25" style="46" customWidth="1"/>
    <col min="10765" max="11008" width="9.140625" style="46"/>
    <col min="11009" max="11009" width="5.7109375" style="46" customWidth="1"/>
    <col min="11010" max="11010" width="27.42578125" style="46" customWidth="1"/>
    <col min="11011" max="11011" width="7.7109375" style="46" customWidth="1"/>
    <col min="11012" max="11012" width="11.28515625" style="46" customWidth="1"/>
    <col min="11013" max="11013" width="14.7109375" style="46" customWidth="1"/>
    <col min="11014" max="11014" width="9.7109375" style="46" customWidth="1"/>
    <col min="11015" max="11015" width="14.7109375" style="46" customWidth="1"/>
    <col min="11016" max="11016" width="9" style="46" bestFit="1" customWidth="1"/>
    <col min="11017" max="11017" width="14.28515625" style="46" customWidth="1"/>
    <col min="11018" max="11018" width="16.5703125" style="46" customWidth="1"/>
    <col min="11019" max="11019" width="26.42578125" style="46" customWidth="1"/>
    <col min="11020" max="11020" width="25" style="46" customWidth="1"/>
    <col min="11021" max="11264" width="9.140625" style="46"/>
    <col min="11265" max="11265" width="5.7109375" style="46" customWidth="1"/>
    <col min="11266" max="11266" width="27.42578125" style="46" customWidth="1"/>
    <col min="11267" max="11267" width="7.7109375" style="46" customWidth="1"/>
    <col min="11268" max="11268" width="11.28515625" style="46" customWidth="1"/>
    <col min="11269" max="11269" width="14.7109375" style="46" customWidth="1"/>
    <col min="11270" max="11270" width="9.7109375" style="46" customWidth="1"/>
    <col min="11271" max="11271" width="14.7109375" style="46" customWidth="1"/>
    <col min="11272" max="11272" width="9" style="46" bestFit="1" customWidth="1"/>
    <col min="11273" max="11273" width="14.28515625" style="46" customWidth="1"/>
    <col min="11274" max="11274" width="16.5703125" style="46" customWidth="1"/>
    <col min="11275" max="11275" width="26.42578125" style="46" customWidth="1"/>
    <col min="11276" max="11276" width="25" style="46" customWidth="1"/>
    <col min="11277" max="11520" width="9.140625" style="46"/>
    <col min="11521" max="11521" width="5.7109375" style="46" customWidth="1"/>
    <col min="11522" max="11522" width="27.42578125" style="46" customWidth="1"/>
    <col min="11523" max="11523" width="7.7109375" style="46" customWidth="1"/>
    <col min="11524" max="11524" width="11.28515625" style="46" customWidth="1"/>
    <col min="11525" max="11525" width="14.7109375" style="46" customWidth="1"/>
    <col min="11526" max="11526" width="9.7109375" style="46" customWidth="1"/>
    <col min="11527" max="11527" width="14.7109375" style="46" customWidth="1"/>
    <col min="11528" max="11528" width="9" style="46" bestFit="1" customWidth="1"/>
    <col min="11529" max="11529" width="14.28515625" style="46" customWidth="1"/>
    <col min="11530" max="11530" width="16.5703125" style="46" customWidth="1"/>
    <col min="11531" max="11531" width="26.42578125" style="46" customWidth="1"/>
    <col min="11532" max="11532" width="25" style="46" customWidth="1"/>
    <col min="11533" max="11776" width="9.140625" style="46"/>
    <col min="11777" max="11777" width="5.7109375" style="46" customWidth="1"/>
    <col min="11778" max="11778" width="27.42578125" style="46" customWidth="1"/>
    <col min="11779" max="11779" width="7.7109375" style="46" customWidth="1"/>
    <col min="11780" max="11780" width="11.28515625" style="46" customWidth="1"/>
    <col min="11781" max="11781" width="14.7109375" style="46" customWidth="1"/>
    <col min="11782" max="11782" width="9.7109375" style="46" customWidth="1"/>
    <col min="11783" max="11783" width="14.7109375" style="46" customWidth="1"/>
    <col min="11784" max="11784" width="9" style="46" bestFit="1" customWidth="1"/>
    <col min="11785" max="11785" width="14.28515625" style="46" customWidth="1"/>
    <col min="11786" max="11786" width="16.5703125" style="46" customWidth="1"/>
    <col min="11787" max="11787" width="26.42578125" style="46" customWidth="1"/>
    <col min="11788" max="11788" width="25" style="46" customWidth="1"/>
    <col min="11789" max="12032" width="9.140625" style="46"/>
    <col min="12033" max="12033" width="5.7109375" style="46" customWidth="1"/>
    <col min="12034" max="12034" width="27.42578125" style="46" customWidth="1"/>
    <col min="12035" max="12035" width="7.7109375" style="46" customWidth="1"/>
    <col min="12036" max="12036" width="11.28515625" style="46" customWidth="1"/>
    <col min="12037" max="12037" width="14.7109375" style="46" customWidth="1"/>
    <col min="12038" max="12038" width="9.7109375" style="46" customWidth="1"/>
    <col min="12039" max="12039" width="14.7109375" style="46" customWidth="1"/>
    <col min="12040" max="12040" width="9" style="46" bestFit="1" customWidth="1"/>
    <col min="12041" max="12041" width="14.28515625" style="46" customWidth="1"/>
    <col min="12042" max="12042" width="16.5703125" style="46" customWidth="1"/>
    <col min="12043" max="12043" width="26.42578125" style="46" customWidth="1"/>
    <col min="12044" max="12044" width="25" style="46" customWidth="1"/>
    <col min="12045" max="12288" width="9.140625" style="46"/>
    <col min="12289" max="12289" width="5.7109375" style="46" customWidth="1"/>
    <col min="12290" max="12290" width="27.42578125" style="46" customWidth="1"/>
    <col min="12291" max="12291" width="7.7109375" style="46" customWidth="1"/>
    <col min="12292" max="12292" width="11.28515625" style="46" customWidth="1"/>
    <col min="12293" max="12293" width="14.7109375" style="46" customWidth="1"/>
    <col min="12294" max="12294" width="9.7109375" style="46" customWidth="1"/>
    <col min="12295" max="12295" width="14.7109375" style="46" customWidth="1"/>
    <col min="12296" max="12296" width="9" style="46" bestFit="1" customWidth="1"/>
    <col min="12297" max="12297" width="14.28515625" style="46" customWidth="1"/>
    <col min="12298" max="12298" width="16.5703125" style="46" customWidth="1"/>
    <col min="12299" max="12299" width="26.42578125" style="46" customWidth="1"/>
    <col min="12300" max="12300" width="25" style="46" customWidth="1"/>
    <col min="12301" max="12544" width="9.140625" style="46"/>
    <col min="12545" max="12545" width="5.7109375" style="46" customWidth="1"/>
    <col min="12546" max="12546" width="27.42578125" style="46" customWidth="1"/>
    <col min="12547" max="12547" width="7.7109375" style="46" customWidth="1"/>
    <col min="12548" max="12548" width="11.28515625" style="46" customWidth="1"/>
    <col min="12549" max="12549" width="14.7109375" style="46" customWidth="1"/>
    <col min="12550" max="12550" width="9.7109375" style="46" customWidth="1"/>
    <col min="12551" max="12551" width="14.7109375" style="46" customWidth="1"/>
    <col min="12552" max="12552" width="9" style="46" bestFit="1" customWidth="1"/>
    <col min="12553" max="12553" width="14.28515625" style="46" customWidth="1"/>
    <col min="12554" max="12554" width="16.5703125" style="46" customWidth="1"/>
    <col min="12555" max="12555" width="26.42578125" style="46" customWidth="1"/>
    <col min="12556" max="12556" width="25" style="46" customWidth="1"/>
    <col min="12557" max="12800" width="9.140625" style="46"/>
    <col min="12801" max="12801" width="5.7109375" style="46" customWidth="1"/>
    <col min="12802" max="12802" width="27.42578125" style="46" customWidth="1"/>
    <col min="12803" max="12803" width="7.7109375" style="46" customWidth="1"/>
    <col min="12804" max="12804" width="11.28515625" style="46" customWidth="1"/>
    <col min="12805" max="12805" width="14.7109375" style="46" customWidth="1"/>
    <col min="12806" max="12806" width="9.7109375" style="46" customWidth="1"/>
    <col min="12807" max="12807" width="14.7109375" style="46" customWidth="1"/>
    <col min="12808" max="12808" width="9" style="46" bestFit="1" customWidth="1"/>
    <col min="12809" max="12809" width="14.28515625" style="46" customWidth="1"/>
    <col min="12810" max="12810" width="16.5703125" style="46" customWidth="1"/>
    <col min="12811" max="12811" width="26.42578125" style="46" customWidth="1"/>
    <col min="12812" max="12812" width="25" style="46" customWidth="1"/>
    <col min="12813" max="13056" width="9.140625" style="46"/>
    <col min="13057" max="13057" width="5.7109375" style="46" customWidth="1"/>
    <col min="13058" max="13058" width="27.42578125" style="46" customWidth="1"/>
    <col min="13059" max="13059" width="7.7109375" style="46" customWidth="1"/>
    <col min="13060" max="13060" width="11.28515625" style="46" customWidth="1"/>
    <col min="13061" max="13061" width="14.7109375" style="46" customWidth="1"/>
    <col min="13062" max="13062" width="9.7109375" style="46" customWidth="1"/>
    <col min="13063" max="13063" width="14.7109375" style="46" customWidth="1"/>
    <col min="13064" max="13064" width="9" style="46" bestFit="1" customWidth="1"/>
    <col min="13065" max="13065" width="14.28515625" style="46" customWidth="1"/>
    <col min="13066" max="13066" width="16.5703125" style="46" customWidth="1"/>
    <col min="13067" max="13067" width="26.42578125" style="46" customWidth="1"/>
    <col min="13068" max="13068" width="25" style="46" customWidth="1"/>
    <col min="13069" max="13312" width="9.140625" style="46"/>
    <col min="13313" max="13313" width="5.7109375" style="46" customWidth="1"/>
    <col min="13314" max="13314" width="27.42578125" style="46" customWidth="1"/>
    <col min="13315" max="13315" width="7.7109375" style="46" customWidth="1"/>
    <col min="13316" max="13316" width="11.28515625" style="46" customWidth="1"/>
    <col min="13317" max="13317" width="14.7109375" style="46" customWidth="1"/>
    <col min="13318" max="13318" width="9.7109375" style="46" customWidth="1"/>
    <col min="13319" max="13319" width="14.7109375" style="46" customWidth="1"/>
    <col min="13320" max="13320" width="9" style="46" bestFit="1" customWidth="1"/>
    <col min="13321" max="13321" width="14.28515625" style="46" customWidth="1"/>
    <col min="13322" max="13322" width="16.5703125" style="46" customWidth="1"/>
    <col min="13323" max="13323" width="26.42578125" style="46" customWidth="1"/>
    <col min="13324" max="13324" width="25" style="46" customWidth="1"/>
    <col min="13325" max="13568" width="9.140625" style="46"/>
    <col min="13569" max="13569" width="5.7109375" style="46" customWidth="1"/>
    <col min="13570" max="13570" width="27.42578125" style="46" customWidth="1"/>
    <col min="13571" max="13571" width="7.7109375" style="46" customWidth="1"/>
    <col min="13572" max="13572" width="11.28515625" style="46" customWidth="1"/>
    <col min="13573" max="13573" width="14.7109375" style="46" customWidth="1"/>
    <col min="13574" max="13574" width="9.7109375" style="46" customWidth="1"/>
    <col min="13575" max="13575" width="14.7109375" style="46" customWidth="1"/>
    <col min="13576" max="13576" width="9" style="46" bestFit="1" customWidth="1"/>
    <col min="13577" max="13577" width="14.28515625" style="46" customWidth="1"/>
    <col min="13578" max="13578" width="16.5703125" style="46" customWidth="1"/>
    <col min="13579" max="13579" width="26.42578125" style="46" customWidth="1"/>
    <col min="13580" max="13580" width="25" style="46" customWidth="1"/>
    <col min="13581" max="13824" width="9.140625" style="46"/>
    <col min="13825" max="13825" width="5.7109375" style="46" customWidth="1"/>
    <col min="13826" max="13826" width="27.42578125" style="46" customWidth="1"/>
    <col min="13827" max="13827" width="7.7109375" style="46" customWidth="1"/>
    <col min="13828" max="13828" width="11.28515625" style="46" customWidth="1"/>
    <col min="13829" max="13829" width="14.7109375" style="46" customWidth="1"/>
    <col min="13830" max="13830" width="9.7109375" style="46" customWidth="1"/>
    <col min="13831" max="13831" width="14.7109375" style="46" customWidth="1"/>
    <col min="13832" max="13832" width="9" style="46" bestFit="1" customWidth="1"/>
    <col min="13833" max="13833" width="14.28515625" style="46" customWidth="1"/>
    <col min="13834" max="13834" width="16.5703125" style="46" customWidth="1"/>
    <col min="13835" max="13835" width="26.42578125" style="46" customWidth="1"/>
    <col min="13836" max="13836" width="25" style="46" customWidth="1"/>
    <col min="13837" max="14080" width="9.140625" style="46"/>
    <col min="14081" max="14081" width="5.7109375" style="46" customWidth="1"/>
    <col min="14082" max="14082" width="27.42578125" style="46" customWidth="1"/>
    <col min="14083" max="14083" width="7.7109375" style="46" customWidth="1"/>
    <col min="14084" max="14084" width="11.28515625" style="46" customWidth="1"/>
    <col min="14085" max="14085" width="14.7109375" style="46" customWidth="1"/>
    <col min="14086" max="14086" width="9.7109375" style="46" customWidth="1"/>
    <col min="14087" max="14087" width="14.7109375" style="46" customWidth="1"/>
    <col min="14088" max="14088" width="9" style="46" bestFit="1" customWidth="1"/>
    <col min="14089" max="14089" width="14.28515625" style="46" customWidth="1"/>
    <col min="14090" max="14090" width="16.5703125" style="46" customWidth="1"/>
    <col min="14091" max="14091" width="26.42578125" style="46" customWidth="1"/>
    <col min="14092" max="14092" width="25" style="46" customWidth="1"/>
    <col min="14093" max="14336" width="9.140625" style="46"/>
    <col min="14337" max="14337" width="5.7109375" style="46" customWidth="1"/>
    <col min="14338" max="14338" width="27.42578125" style="46" customWidth="1"/>
    <col min="14339" max="14339" width="7.7109375" style="46" customWidth="1"/>
    <col min="14340" max="14340" width="11.28515625" style="46" customWidth="1"/>
    <col min="14341" max="14341" width="14.7109375" style="46" customWidth="1"/>
    <col min="14342" max="14342" width="9.7109375" style="46" customWidth="1"/>
    <col min="14343" max="14343" width="14.7109375" style="46" customWidth="1"/>
    <col min="14344" max="14344" width="9" style="46" bestFit="1" customWidth="1"/>
    <col min="14345" max="14345" width="14.28515625" style="46" customWidth="1"/>
    <col min="14346" max="14346" width="16.5703125" style="46" customWidth="1"/>
    <col min="14347" max="14347" width="26.42578125" style="46" customWidth="1"/>
    <col min="14348" max="14348" width="25" style="46" customWidth="1"/>
    <col min="14349" max="14592" width="9.140625" style="46"/>
    <col min="14593" max="14593" width="5.7109375" style="46" customWidth="1"/>
    <col min="14594" max="14594" width="27.42578125" style="46" customWidth="1"/>
    <col min="14595" max="14595" width="7.7109375" style="46" customWidth="1"/>
    <col min="14596" max="14596" width="11.28515625" style="46" customWidth="1"/>
    <col min="14597" max="14597" width="14.7109375" style="46" customWidth="1"/>
    <col min="14598" max="14598" width="9.7109375" style="46" customWidth="1"/>
    <col min="14599" max="14599" width="14.7109375" style="46" customWidth="1"/>
    <col min="14600" max="14600" width="9" style="46" bestFit="1" customWidth="1"/>
    <col min="14601" max="14601" width="14.28515625" style="46" customWidth="1"/>
    <col min="14602" max="14602" width="16.5703125" style="46" customWidth="1"/>
    <col min="14603" max="14603" width="26.42578125" style="46" customWidth="1"/>
    <col min="14604" max="14604" width="25" style="46" customWidth="1"/>
    <col min="14605" max="14848" width="9.140625" style="46"/>
    <col min="14849" max="14849" width="5.7109375" style="46" customWidth="1"/>
    <col min="14850" max="14850" width="27.42578125" style="46" customWidth="1"/>
    <col min="14851" max="14851" width="7.7109375" style="46" customWidth="1"/>
    <col min="14852" max="14852" width="11.28515625" style="46" customWidth="1"/>
    <col min="14853" max="14853" width="14.7109375" style="46" customWidth="1"/>
    <col min="14854" max="14854" width="9.7109375" style="46" customWidth="1"/>
    <col min="14855" max="14855" width="14.7109375" style="46" customWidth="1"/>
    <col min="14856" max="14856" width="9" style="46" bestFit="1" customWidth="1"/>
    <col min="14857" max="14857" width="14.28515625" style="46" customWidth="1"/>
    <col min="14858" max="14858" width="16.5703125" style="46" customWidth="1"/>
    <col min="14859" max="14859" width="26.42578125" style="46" customWidth="1"/>
    <col min="14860" max="14860" width="25" style="46" customWidth="1"/>
    <col min="14861" max="15104" width="9.140625" style="46"/>
    <col min="15105" max="15105" width="5.7109375" style="46" customWidth="1"/>
    <col min="15106" max="15106" width="27.42578125" style="46" customWidth="1"/>
    <col min="15107" max="15107" width="7.7109375" style="46" customWidth="1"/>
    <col min="15108" max="15108" width="11.28515625" style="46" customWidth="1"/>
    <col min="15109" max="15109" width="14.7109375" style="46" customWidth="1"/>
    <col min="15110" max="15110" width="9.7109375" style="46" customWidth="1"/>
    <col min="15111" max="15111" width="14.7109375" style="46" customWidth="1"/>
    <col min="15112" max="15112" width="9" style="46" bestFit="1" customWidth="1"/>
    <col min="15113" max="15113" width="14.28515625" style="46" customWidth="1"/>
    <col min="15114" max="15114" width="16.5703125" style="46" customWidth="1"/>
    <col min="15115" max="15115" width="26.42578125" style="46" customWidth="1"/>
    <col min="15116" max="15116" width="25" style="46" customWidth="1"/>
    <col min="15117" max="15360" width="9.140625" style="46"/>
    <col min="15361" max="15361" width="5.7109375" style="46" customWidth="1"/>
    <col min="15362" max="15362" width="27.42578125" style="46" customWidth="1"/>
    <col min="15363" max="15363" width="7.7109375" style="46" customWidth="1"/>
    <col min="15364" max="15364" width="11.28515625" style="46" customWidth="1"/>
    <col min="15365" max="15365" width="14.7109375" style="46" customWidth="1"/>
    <col min="15366" max="15366" width="9.7109375" style="46" customWidth="1"/>
    <col min="15367" max="15367" width="14.7109375" style="46" customWidth="1"/>
    <col min="15368" max="15368" width="9" style="46" bestFit="1" customWidth="1"/>
    <col min="15369" max="15369" width="14.28515625" style="46" customWidth="1"/>
    <col min="15370" max="15370" width="16.5703125" style="46" customWidth="1"/>
    <col min="15371" max="15371" width="26.42578125" style="46" customWidth="1"/>
    <col min="15372" max="15372" width="25" style="46" customWidth="1"/>
    <col min="15373" max="15616" width="9.140625" style="46"/>
    <col min="15617" max="15617" width="5.7109375" style="46" customWidth="1"/>
    <col min="15618" max="15618" width="27.42578125" style="46" customWidth="1"/>
    <col min="15619" max="15619" width="7.7109375" style="46" customWidth="1"/>
    <col min="15620" max="15620" width="11.28515625" style="46" customWidth="1"/>
    <col min="15621" max="15621" width="14.7109375" style="46" customWidth="1"/>
    <col min="15622" max="15622" width="9.7109375" style="46" customWidth="1"/>
    <col min="15623" max="15623" width="14.7109375" style="46" customWidth="1"/>
    <col min="15624" max="15624" width="9" style="46" bestFit="1" customWidth="1"/>
    <col min="15625" max="15625" width="14.28515625" style="46" customWidth="1"/>
    <col min="15626" max="15626" width="16.5703125" style="46" customWidth="1"/>
    <col min="15627" max="15627" width="26.42578125" style="46" customWidth="1"/>
    <col min="15628" max="15628" width="25" style="46" customWidth="1"/>
    <col min="15629" max="15872" width="9.140625" style="46"/>
    <col min="15873" max="15873" width="5.7109375" style="46" customWidth="1"/>
    <col min="15874" max="15874" width="27.42578125" style="46" customWidth="1"/>
    <col min="15875" max="15875" width="7.7109375" style="46" customWidth="1"/>
    <col min="15876" max="15876" width="11.28515625" style="46" customWidth="1"/>
    <col min="15877" max="15877" width="14.7109375" style="46" customWidth="1"/>
    <col min="15878" max="15878" width="9.7109375" style="46" customWidth="1"/>
    <col min="15879" max="15879" width="14.7109375" style="46" customWidth="1"/>
    <col min="15880" max="15880" width="9" style="46" bestFit="1" customWidth="1"/>
    <col min="15881" max="15881" width="14.28515625" style="46" customWidth="1"/>
    <col min="15882" max="15882" width="16.5703125" style="46" customWidth="1"/>
    <col min="15883" max="15883" width="26.42578125" style="46" customWidth="1"/>
    <col min="15884" max="15884" width="25" style="46" customWidth="1"/>
    <col min="15885" max="16128" width="9.140625" style="46"/>
    <col min="16129" max="16129" width="5.7109375" style="46" customWidth="1"/>
    <col min="16130" max="16130" width="27.42578125" style="46" customWidth="1"/>
    <col min="16131" max="16131" width="7.7109375" style="46" customWidth="1"/>
    <col min="16132" max="16132" width="11.28515625" style="46" customWidth="1"/>
    <col min="16133" max="16133" width="14.7109375" style="46" customWidth="1"/>
    <col min="16134" max="16134" width="9.7109375" style="46" customWidth="1"/>
    <col min="16135" max="16135" width="14.7109375" style="46" customWidth="1"/>
    <col min="16136" max="16136" width="9" style="46" bestFit="1" customWidth="1"/>
    <col min="16137" max="16137" width="14.28515625" style="46" customWidth="1"/>
    <col min="16138" max="16138" width="16.5703125" style="46" customWidth="1"/>
    <col min="16139" max="16139" width="26.42578125" style="46" customWidth="1"/>
    <col min="16140" max="16140" width="25" style="46" customWidth="1"/>
    <col min="16141" max="16384" width="9.140625" style="46"/>
  </cols>
  <sheetData>
    <row r="1" spans="1:12" ht="12.75" customHeight="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E2" s="47"/>
      <c r="F2" s="47"/>
      <c r="G2" s="47"/>
      <c r="I2" s="45"/>
      <c r="J2" s="45"/>
      <c r="K2" s="45"/>
      <c r="L2" s="45"/>
    </row>
    <row r="3" spans="1:12" x14ac:dyDescent="0.25">
      <c r="E3" s="47"/>
      <c r="F3" s="47"/>
      <c r="G3" s="47"/>
      <c r="I3" s="45"/>
      <c r="J3" s="45"/>
      <c r="K3" s="45"/>
      <c r="L3" s="45"/>
    </row>
    <row r="4" spans="1:12" x14ac:dyDescent="0.25">
      <c r="B4" s="48" t="s">
        <v>0</v>
      </c>
      <c r="E4" s="49"/>
      <c r="F4" s="49"/>
      <c r="G4" s="49"/>
      <c r="I4" s="45"/>
      <c r="J4" s="50"/>
      <c r="L4" s="51"/>
    </row>
    <row r="5" spans="1:12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x14ac:dyDescent="0.25">
      <c r="E9" s="49"/>
      <c r="F9" s="49"/>
      <c r="G9" s="49"/>
      <c r="I9" s="45"/>
      <c r="J9" s="50"/>
      <c r="K9" s="45"/>
      <c r="L9" s="45"/>
    </row>
    <row r="10" spans="1:12" x14ac:dyDescent="0.25">
      <c r="E10" s="49"/>
      <c r="F10" s="49"/>
      <c r="G10" s="49"/>
      <c r="I10" s="45"/>
      <c r="J10" s="50"/>
      <c r="K10" s="45"/>
      <c r="L10" s="45"/>
    </row>
    <row r="11" spans="1:12" x14ac:dyDescent="0.25">
      <c r="B11" s="48" t="s">
        <v>45</v>
      </c>
      <c r="C11" s="48"/>
      <c r="D11" s="48"/>
      <c r="E11" s="48"/>
      <c r="F11" s="48"/>
      <c r="G11" s="48"/>
      <c r="H11" s="48"/>
      <c r="I11" s="48"/>
      <c r="J11" s="48"/>
      <c r="K11" s="48"/>
      <c r="L11" s="45"/>
    </row>
    <row r="12" spans="1:12" x14ac:dyDescent="0.25">
      <c r="E12" s="49"/>
      <c r="F12" s="49"/>
      <c r="G12" s="49"/>
      <c r="I12" s="366"/>
      <c r="J12" s="366"/>
      <c r="K12" s="366"/>
      <c r="L12" s="366"/>
    </row>
    <row r="13" spans="1:12" x14ac:dyDescent="0.25">
      <c r="E13" s="49"/>
      <c r="F13" s="49"/>
      <c r="G13" s="49"/>
      <c r="I13" s="52"/>
      <c r="J13" s="52"/>
      <c r="K13" s="52"/>
      <c r="L13" s="52"/>
    </row>
    <row r="14" spans="1:12" ht="14.25" x14ac:dyDescent="0.25">
      <c r="A14" s="360" t="s">
        <v>67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2" ht="11.25" x14ac:dyDescent="0.25">
      <c r="A15" s="396">
        <v>1</v>
      </c>
      <c r="B15" s="396">
        <v>2</v>
      </c>
      <c r="C15" s="396">
        <v>3</v>
      </c>
      <c r="D15" s="396">
        <v>4</v>
      </c>
      <c r="E15" s="396">
        <v>5</v>
      </c>
      <c r="F15" s="396">
        <v>6</v>
      </c>
      <c r="G15" s="396">
        <v>7</v>
      </c>
      <c r="H15" s="396">
        <v>8</v>
      </c>
      <c r="I15" s="396">
        <v>9</v>
      </c>
      <c r="J15" s="396">
        <v>10</v>
      </c>
      <c r="K15" s="396">
        <v>11</v>
      </c>
      <c r="L15" s="396">
        <v>12</v>
      </c>
    </row>
    <row r="16" spans="1:12" ht="45" x14ac:dyDescent="0.25">
      <c r="A16" s="397" t="s">
        <v>7</v>
      </c>
      <c r="B16" s="397" t="s">
        <v>8</v>
      </c>
      <c r="C16" s="398" t="s">
        <v>9</v>
      </c>
      <c r="D16" s="399" t="s">
        <v>10</v>
      </c>
      <c r="E16" s="400" t="s">
        <v>11</v>
      </c>
      <c r="F16" s="397" t="s">
        <v>12</v>
      </c>
      <c r="G16" s="397" t="s">
        <v>13</v>
      </c>
      <c r="H16" s="400" t="s">
        <v>14</v>
      </c>
      <c r="I16" s="397" t="s">
        <v>15</v>
      </c>
      <c r="J16" s="401" t="s">
        <v>16</v>
      </c>
      <c r="K16" s="401" t="s">
        <v>17</v>
      </c>
      <c r="L16" s="401" t="s">
        <v>18</v>
      </c>
    </row>
    <row r="17" spans="1:12" x14ac:dyDescent="0.25">
      <c r="A17" s="74">
        <v>1</v>
      </c>
      <c r="B17" s="75" t="s">
        <v>600</v>
      </c>
      <c r="C17" s="76" t="s">
        <v>68</v>
      </c>
      <c r="D17" s="343">
        <v>20</v>
      </c>
      <c r="E17" s="78"/>
      <c r="F17" s="74">
        <v>9.5</v>
      </c>
      <c r="G17" s="79">
        <f>E17*0.095</f>
        <v>0</v>
      </c>
      <c r="H17" s="79">
        <f>E17*1.095</f>
        <v>0</v>
      </c>
      <c r="I17" s="79">
        <f t="shared" ref="I17:I51" si="0">D17*E17</f>
        <v>0</v>
      </c>
      <c r="J17" s="80">
        <f t="shared" ref="J17:J51" si="1">H17*D17</f>
        <v>0</v>
      </c>
      <c r="K17" s="81"/>
      <c r="L17" s="137"/>
    </row>
    <row r="18" spans="1:12" x14ac:dyDescent="0.25">
      <c r="A18" s="74">
        <v>2</v>
      </c>
      <c r="B18" s="75" t="s">
        <v>69</v>
      </c>
      <c r="C18" s="76" t="s">
        <v>68</v>
      </c>
      <c r="D18" s="319">
        <v>60</v>
      </c>
      <c r="E18" s="78"/>
      <c r="F18" s="74">
        <v>9.5</v>
      </c>
      <c r="G18" s="79">
        <f t="shared" ref="G18:G22" si="2">E18*0.095</f>
        <v>0</v>
      </c>
      <c r="H18" s="79">
        <f t="shared" ref="H18:H22" si="3">E18*1.095</f>
        <v>0</v>
      </c>
      <c r="I18" s="79">
        <f t="shared" si="0"/>
        <v>0</v>
      </c>
      <c r="J18" s="80">
        <f t="shared" si="1"/>
        <v>0</v>
      </c>
      <c r="K18" s="81"/>
      <c r="L18" s="137"/>
    </row>
    <row r="19" spans="1:12" x14ac:dyDescent="0.25">
      <c r="A19" s="71">
        <v>3</v>
      </c>
      <c r="B19" s="70" t="s">
        <v>70</v>
      </c>
      <c r="C19" s="76" t="s">
        <v>68</v>
      </c>
      <c r="D19" s="320">
        <v>120</v>
      </c>
      <c r="E19" s="230"/>
      <c r="F19" s="74">
        <v>9.5</v>
      </c>
      <c r="G19" s="79">
        <f t="shared" si="2"/>
        <v>0</v>
      </c>
      <c r="H19" s="79">
        <f t="shared" si="3"/>
        <v>0</v>
      </c>
      <c r="I19" s="79">
        <f t="shared" si="0"/>
        <v>0</v>
      </c>
      <c r="J19" s="80">
        <f t="shared" si="1"/>
        <v>0</v>
      </c>
      <c r="K19" s="81"/>
      <c r="L19" s="137"/>
    </row>
    <row r="20" spans="1:12" ht="21" x14ac:dyDescent="0.25">
      <c r="A20" s="74">
        <v>4</v>
      </c>
      <c r="B20" s="75" t="s">
        <v>601</v>
      </c>
      <c r="C20" s="76" t="s">
        <v>68</v>
      </c>
      <c r="D20" s="319">
        <v>500</v>
      </c>
      <c r="E20" s="230"/>
      <c r="F20" s="74">
        <v>9.5</v>
      </c>
      <c r="G20" s="79">
        <f t="shared" si="2"/>
        <v>0</v>
      </c>
      <c r="H20" s="79">
        <f t="shared" si="3"/>
        <v>0</v>
      </c>
      <c r="I20" s="79">
        <f t="shared" si="0"/>
        <v>0</v>
      </c>
      <c r="J20" s="80">
        <f t="shared" si="1"/>
        <v>0</v>
      </c>
      <c r="K20" s="81"/>
      <c r="L20" s="137"/>
    </row>
    <row r="21" spans="1:12" x14ac:dyDescent="0.25">
      <c r="A21" s="74">
        <v>5</v>
      </c>
      <c r="B21" s="75" t="s">
        <v>71</v>
      </c>
      <c r="C21" s="76" t="s">
        <v>68</v>
      </c>
      <c r="D21" s="319">
        <v>120</v>
      </c>
      <c r="E21" s="78"/>
      <c r="F21" s="74">
        <v>9.5</v>
      </c>
      <c r="G21" s="79">
        <f t="shared" si="2"/>
        <v>0</v>
      </c>
      <c r="H21" s="79">
        <f t="shared" si="3"/>
        <v>0</v>
      </c>
      <c r="I21" s="79">
        <f t="shared" si="0"/>
        <v>0</v>
      </c>
      <c r="J21" s="80">
        <f t="shared" si="1"/>
        <v>0</v>
      </c>
      <c r="K21" s="81"/>
      <c r="L21" s="137"/>
    </row>
    <row r="22" spans="1:12" ht="21" x14ac:dyDescent="0.25">
      <c r="A22" s="74">
        <v>6</v>
      </c>
      <c r="B22" s="75" t="s">
        <v>72</v>
      </c>
      <c r="C22" s="76" t="s">
        <v>68</v>
      </c>
      <c r="D22" s="319">
        <v>160</v>
      </c>
      <c r="E22" s="78"/>
      <c r="F22" s="74">
        <v>9.5</v>
      </c>
      <c r="G22" s="79">
        <f t="shared" si="2"/>
        <v>0</v>
      </c>
      <c r="H22" s="79">
        <f t="shared" si="3"/>
        <v>0</v>
      </c>
      <c r="I22" s="79">
        <f t="shared" si="0"/>
        <v>0</v>
      </c>
      <c r="J22" s="80">
        <f t="shared" si="1"/>
        <v>0</v>
      </c>
      <c r="K22" s="81"/>
      <c r="L22" s="137"/>
    </row>
    <row r="23" spans="1:12" ht="21" x14ac:dyDescent="0.25">
      <c r="A23" s="74">
        <v>7</v>
      </c>
      <c r="B23" s="60" t="s">
        <v>73</v>
      </c>
      <c r="C23" s="76" t="s">
        <v>68</v>
      </c>
      <c r="D23" s="319">
        <v>280</v>
      </c>
      <c r="E23" s="78"/>
      <c r="F23" s="74">
        <v>9.5</v>
      </c>
      <c r="G23" s="79">
        <f t="shared" ref="G23:G49" si="4">E23*0.095</f>
        <v>0</v>
      </c>
      <c r="H23" s="79">
        <f t="shared" ref="H23:H51" si="5">E23*1.095</f>
        <v>0</v>
      </c>
      <c r="I23" s="79">
        <f t="shared" si="0"/>
        <v>0</v>
      </c>
      <c r="J23" s="80">
        <f t="shared" si="1"/>
        <v>0</v>
      </c>
      <c r="K23" s="81"/>
      <c r="L23" s="137"/>
    </row>
    <row r="24" spans="1:12" ht="31.5" x14ac:dyDescent="0.25">
      <c r="A24" s="74">
        <v>8</v>
      </c>
      <c r="B24" s="60" t="s">
        <v>74</v>
      </c>
      <c r="C24" s="76" t="s">
        <v>68</v>
      </c>
      <c r="D24" s="321">
        <v>50</v>
      </c>
      <c r="E24" s="78"/>
      <c r="F24" s="74">
        <v>9.5</v>
      </c>
      <c r="G24" s="79">
        <f t="shared" si="4"/>
        <v>0</v>
      </c>
      <c r="H24" s="79">
        <f t="shared" si="5"/>
        <v>0</v>
      </c>
      <c r="I24" s="79">
        <f t="shared" si="0"/>
        <v>0</v>
      </c>
      <c r="J24" s="80">
        <f t="shared" si="1"/>
        <v>0</v>
      </c>
      <c r="K24" s="81"/>
      <c r="L24" s="137"/>
    </row>
    <row r="25" spans="1:12" ht="21" x14ac:dyDescent="0.25">
      <c r="A25" s="71">
        <v>9</v>
      </c>
      <c r="B25" s="60" t="s">
        <v>75</v>
      </c>
      <c r="C25" s="76" t="s">
        <v>68</v>
      </c>
      <c r="D25" s="253">
        <v>30</v>
      </c>
      <c r="E25" s="78"/>
      <c r="F25" s="74">
        <v>9.5</v>
      </c>
      <c r="G25" s="79">
        <f t="shared" si="4"/>
        <v>0</v>
      </c>
      <c r="H25" s="79">
        <f t="shared" si="5"/>
        <v>0</v>
      </c>
      <c r="I25" s="79">
        <f t="shared" si="0"/>
        <v>0</v>
      </c>
      <c r="J25" s="80">
        <f t="shared" si="1"/>
        <v>0</v>
      </c>
      <c r="K25" s="83"/>
      <c r="L25" s="137"/>
    </row>
    <row r="26" spans="1:12" x14ac:dyDescent="0.25">
      <c r="A26" s="74">
        <v>10</v>
      </c>
      <c r="B26" s="60" t="s">
        <v>76</v>
      </c>
      <c r="C26" s="76" t="s">
        <v>68</v>
      </c>
      <c r="D26" s="253">
        <v>150</v>
      </c>
      <c r="E26" s="78"/>
      <c r="F26" s="74">
        <v>9.5</v>
      </c>
      <c r="G26" s="79">
        <f t="shared" si="4"/>
        <v>0</v>
      </c>
      <c r="H26" s="79">
        <f t="shared" si="5"/>
        <v>0</v>
      </c>
      <c r="I26" s="79">
        <f t="shared" si="0"/>
        <v>0</v>
      </c>
      <c r="J26" s="80">
        <f t="shared" si="1"/>
        <v>0</v>
      </c>
      <c r="K26" s="81"/>
      <c r="L26" s="137"/>
    </row>
    <row r="27" spans="1:12" ht="21" x14ac:dyDescent="0.25">
      <c r="A27" s="74">
        <v>11</v>
      </c>
      <c r="B27" s="60" t="s">
        <v>77</v>
      </c>
      <c r="C27" s="76" t="s">
        <v>68</v>
      </c>
      <c r="D27" s="253">
        <v>50</v>
      </c>
      <c r="E27" s="78"/>
      <c r="F27" s="74">
        <v>9.5</v>
      </c>
      <c r="G27" s="79">
        <f t="shared" si="4"/>
        <v>0</v>
      </c>
      <c r="H27" s="79">
        <f t="shared" si="5"/>
        <v>0</v>
      </c>
      <c r="I27" s="79">
        <f t="shared" si="0"/>
        <v>0</v>
      </c>
      <c r="J27" s="80">
        <f t="shared" si="1"/>
        <v>0</v>
      </c>
      <c r="K27" s="83"/>
      <c r="L27" s="137"/>
    </row>
    <row r="28" spans="1:12" ht="21" x14ac:dyDescent="0.25">
      <c r="A28" s="74">
        <v>12</v>
      </c>
      <c r="B28" s="84" t="s">
        <v>78</v>
      </c>
      <c r="C28" s="76" t="s">
        <v>68</v>
      </c>
      <c r="D28" s="253">
        <v>50</v>
      </c>
      <c r="E28" s="78"/>
      <c r="F28" s="74">
        <v>9.5</v>
      </c>
      <c r="G28" s="79">
        <f t="shared" si="4"/>
        <v>0</v>
      </c>
      <c r="H28" s="79">
        <f t="shared" si="5"/>
        <v>0</v>
      </c>
      <c r="I28" s="79">
        <f t="shared" si="0"/>
        <v>0</v>
      </c>
      <c r="J28" s="80">
        <f t="shared" si="1"/>
        <v>0</v>
      </c>
      <c r="K28" s="81"/>
      <c r="L28" s="137"/>
    </row>
    <row r="29" spans="1:12" x14ac:dyDescent="0.25">
      <c r="A29" s="74">
        <v>13</v>
      </c>
      <c r="B29" s="84" t="s">
        <v>79</v>
      </c>
      <c r="C29" s="76" t="s">
        <v>68</v>
      </c>
      <c r="D29" s="253">
        <v>50</v>
      </c>
      <c r="E29" s="78"/>
      <c r="F29" s="74">
        <v>9.5</v>
      </c>
      <c r="G29" s="79">
        <f t="shared" si="4"/>
        <v>0</v>
      </c>
      <c r="H29" s="79">
        <f t="shared" si="5"/>
        <v>0</v>
      </c>
      <c r="I29" s="79">
        <f t="shared" si="0"/>
        <v>0</v>
      </c>
      <c r="J29" s="80">
        <f t="shared" si="1"/>
        <v>0</v>
      </c>
      <c r="K29" s="83"/>
      <c r="L29" s="137"/>
    </row>
    <row r="30" spans="1:12" x14ac:dyDescent="0.25">
      <c r="A30" s="74">
        <v>14</v>
      </c>
      <c r="B30" s="84" t="s">
        <v>80</v>
      </c>
      <c r="C30" s="76" t="s">
        <v>68</v>
      </c>
      <c r="D30" s="253">
        <v>50</v>
      </c>
      <c r="E30" s="78"/>
      <c r="F30" s="74">
        <v>9.5</v>
      </c>
      <c r="G30" s="79">
        <f t="shared" si="4"/>
        <v>0</v>
      </c>
      <c r="H30" s="79">
        <f t="shared" si="5"/>
        <v>0</v>
      </c>
      <c r="I30" s="79">
        <f t="shared" si="0"/>
        <v>0</v>
      </c>
      <c r="J30" s="80">
        <f t="shared" si="1"/>
        <v>0</v>
      </c>
      <c r="K30" s="81"/>
      <c r="L30" s="137"/>
    </row>
    <row r="31" spans="1:12" x14ac:dyDescent="0.25">
      <c r="A31" s="71">
        <v>15</v>
      </c>
      <c r="B31" s="60" t="s">
        <v>81</v>
      </c>
      <c r="C31" s="76" t="s">
        <v>68</v>
      </c>
      <c r="D31" s="253">
        <v>40</v>
      </c>
      <c r="E31" s="78"/>
      <c r="F31" s="74">
        <v>9.5</v>
      </c>
      <c r="G31" s="79">
        <f t="shared" si="4"/>
        <v>0</v>
      </c>
      <c r="H31" s="79">
        <f t="shared" si="5"/>
        <v>0</v>
      </c>
      <c r="I31" s="79">
        <f t="shared" si="0"/>
        <v>0</v>
      </c>
      <c r="J31" s="80">
        <f t="shared" si="1"/>
        <v>0</v>
      </c>
      <c r="K31" s="81"/>
      <c r="L31" s="137"/>
    </row>
    <row r="32" spans="1:12" x14ac:dyDescent="0.25">
      <c r="A32" s="74">
        <v>16</v>
      </c>
      <c r="B32" s="60" t="s">
        <v>82</v>
      </c>
      <c r="C32" s="76" t="s">
        <v>68</v>
      </c>
      <c r="D32" s="253">
        <v>240</v>
      </c>
      <c r="E32" s="78"/>
      <c r="F32" s="74">
        <v>9.5</v>
      </c>
      <c r="G32" s="79">
        <f t="shared" si="4"/>
        <v>0</v>
      </c>
      <c r="H32" s="79">
        <f t="shared" si="5"/>
        <v>0</v>
      </c>
      <c r="I32" s="79">
        <f t="shared" si="0"/>
        <v>0</v>
      </c>
      <c r="J32" s="80">
        <f t="shared" si="1"/>
        <v>0</v>
      </c>
      <c r="K32" s="83"/>
      <c r="L32" s="137"/>
    </row>
    <row r="33" spans="1:12" x14ac:dyDescent="0.25">
      <c r="A33" s="74">
        <v>17</v>
      </c>
      <c r="B33" s="75" t="s">
        <v>83</v>
      </c>
      <c r="C33" s="76" t="s">
        <v>68</v>
      </c>
      <c r="D33" s="253">
        <v>250</v>
      </c>
      <c r="E33" s="78"/>
      <c r="F33" s="74">
        <v>9.5</v>
      </c>
      <c r="G33" s="79">
        <f t="shared" si="4"/>
        <v>0</v>
      </c>
      <c r="H33" s="79">
        <f t="shared" si="5"/>
        <v>0</v>
      </c>
      <c r="I33" s="79">
        <f t="shared" si="0"/>
        <v>0</v>
      </c>
      <c r="J33" s="80">
        <f t="shared" si="1"/>
        <v>0</v>
      </c>
      <c r="K33" s="83"/>
      <c r="L33" s="137"/>
    </row>
    <row r="34" spans="1:12" ht="21" x14ac:dyDescent="0.25">
      <c r="A34" s="74">
        <v>18</v>
      </c>
      <c r="B34" s="86" t="s">
        <v>84</v>
      </c>
      <c r="C34" s="85" t="s">
        <v>68</v>
      </c>
      <c r="D34" s="253">
        <v>360</v>
      </c>
      <c r="E34" s="78"/>
      <c r="F34" s="74">
        <v>9.5</v>
      </c>
      <c r="G34" s="79">
        <f t="shared" si="4"/>
        <v>0</v>
      </c>
      <c r="H34" s="79">
        <f t="shared" si="5"/>
        <v>0</v>
      </c>
      <c r="I34" s="79">
        <f t="shared" si="0"/>
        <v>0</v>
      </c>
      <c r="J34" s="80">
        <f t="shared" si="1"/>
        <v>0</v>
      </c>
      <c r="K34" s="83"/>
      <c r="L34" s="137"/>
    </row>
    <row r="35" spans="1:12" x14ac:dyDescent="0.25">
      <c r="A35" s="74">
        <v>19</v>
      </c>
      <c r="B35" s="60" t="s">
        <v>85</v>
      </c>
      <c r="C35" s="76" t="s">
        <v>68</v>
      </c>
      <c r="D35" s="77">
        <v>25</v>
      </c>
      <c r="E35" s="78"/>
      <c r="F35" s="74">
        <v>9.5</v>
      </c>
      <c r="G35" s="79">
        <f t="shared" si="4"/>
        <v>0</v>
      </c>
      <c r="H35" s="79">
        <f t="shared" si="5"/>
        <v>0</v>
      </c>
      <c r="I35" s="79">
        <f t="shared" si="0"/>
        <v>0</v>
      </c>
      <c r="J35" s="80">
        <f t="shared" si="1"/>
        <v>0</v>
      </c>
      <c r="K35" s="81"/>
      <c r="L35" s="137"/>
    </row>
    <row r="36" spans="1:12" ht="31.5" x14ac:dyDescent="0.25">
      <c r="A36" s="74">
        <v>20</v>
      </c>
      <c r="B36" s="87" t="s">
        <v>86</v>
      </c>
      <c r="C36" s="76" t="s">
        <v>68</v>
      </c>
      <c r="D36" s="253">
        <v>500</v>
      </c>
      <c r="E36" s="78"/>
      <c r="F36" s="74">
        <v>9.5</v>
      </c>
      <c r="G36" s="79">
        <f t="shared" si="4"/>
        <v>0</v>
      </c>
      <c r="H36" s="79">
        <f t="shared" si="5"/>
        <v>0</v>
      </c>
      <c r="I36" s="79">
        <f t="shared" si="0"/>
        <v>0</v>
      </c>
      <c r="J36" s="80">
        <f t="shared" si="1"/>
        <v>0</v>
      </c>
      <c r="K36" s="81"/>
      <c r="L36" s="137"/>
    </row>
    <row r="37" spans="1:12" s="59" customFormat="1" x14ac:dyDescent="0.25">
      <c r="A37" s="71">
        <v>21</v>
      </c>
      <c r="B37" s="84" t="s">
        <v>87</v>
      </c>
      <c r="C37" s="85" t="s">
        <v>68</v>
      </c>
      <c r="D37" s="253">
        <v>550</v>
      </c>
      <c r="E37" s="78"/>
      <c r="F37" s="74">
        <v>9.5</v>
      </c>
      <c r="G37" s="79">
        <f t="shared" si="4"/>
        <v>0</v>
      </c>
      <c r="H37" s="79">
        <f t="shared" si="5"/>
        <v>0</v>
      </c>
      <c r="I37" s="79">
        <f t="shared" si="0"/>
        <v>0</v>
      </c>
      <c r="J37" s="80">
        <f t="shared" si="1"/>
        <v>0</v>
      </c>
      <c r="K37" s="83"/>
      <c r="L37" s="137"/>
    </row>
    <row r="38" spans="1:12" s="59" customFormat="1" ht="21" x14ac:dyDescent="0.25">
      <c r="A38" s="74">
        <v>22</v>
      </c>
      <c r="B38" s="84" t="s">
        <v>569</v>
      </c>
      <c r="C38" s="76" t="s">
        <v>68</v>
      </c>
      <c r="D38" s="253">
        <v>750</v>
      </c>
      <c r="E38" s="78"/>
      <c r="F38" s="74">
        <v>9.5</v>
      </c>
      <c r="G38" s="79">
        <f t="shared" si="4"/>
        <v>0</v>
      </c>
      <c r="H38" s="79">
        <f t="shared" si="5"/>
        <v>0</v>
      </c>
      <c r="I38" s="79">
        <f t="shared" si="0"/>
        <v>0</v>
      </c>
      <c r="J38" s="80">
        <f t="shared" si="1"/>
        <v>0</v>
      </c>
      <c r="K38" s="88"/>
      <c r="L38" s="137"/>
    </row>
    <row r="39" spans="1:12" x14ac:dyDescent="0.25">
      <c r="A39" s="74">
        <v>23</v>
      </c>
      <c r="B39" s="60" t="s">
        <v>88</v>
      </c>
      <c r="C39" s="76" t="s">
        <v>68</v>
      </c>
      <c r="D39" s="253">
        <v>150</v>
      </c>
      <c r="E39" s="78"/>
      <c r="F39" s="74">
        <v>9.5</v>
      </c>
      <c r="G39" s="79">
        <f t="shared" si="4"/>
        <v>0</v>
      </c>
      <c r="H39" s="79">
        <f t="shared" si="5"/>
        <v>0</v>
      </c>
      <c r="I39" s="79">
        <f t="shared" si="0"/>
        <v>0</v>
      </c>
      <c r="J39" s="80">
        <f t="shared" si="1"/>
        <v>0</v>
      </c>
      <c r="K39" s="81"/>
      <c r="L39" s="137"/>
    </row>
    <row r="40" spans="1:12" ht="21" x14ac:dyDescent="0.25">
      <c r="A40" s="74">
        <v>24</v>
      </c>
      <c r="B40" s="90" t="s">
        <v>89</v>
      </c>
      <c r="C40" s="76" t="s">
        <v>68</v>
      </c>
      <c r="D40" s="253">
        <v>100</v>
      </c>
      <c r="E40" s="78"/>
      <c r="F40" s="74">
        <v>9.5</v>
      </c>
      <c r="G40" s="79">
        <f t="shared" si="4"/>
        <v>0</v>
      </c>
      <c r="H40" s="79">
        <f t="shared" si="5"/>
        <v>0</v>
      </c>
      <c r="I40" s="79">
        <f t="shared" si="0"/>
        <v>0</v>
      </c>
      <c r="J40" s="80">
        <f t="shared" si="1"/>
        <v>0</v>
      </c>
      <c r="K40" s="83"/>
      <c r="L40" s="137"/>
    </row>
    <row r="41" spans="1:12" ht="21" x14ac:dyDescent="0.25">
      <c r="A41" s="74">
        <v>25</v>
      </c>
      <c r="B41" s="93" t="s">
        <v>90</v>
      </c>
      <c r="C41" s="85" t="s">
        <v>68</v>
      </c>
      <c r="D41" s="253">
        <v>60</v>
      </c>
      <c r="E41" s="78"/>
      <c r="F41" s="74">
        <v>9.5</v>
      </c>
      <c r="G41" s="79">
        <f t="shared" si="4"/>
        <v>0</v>
      </c>
      <c r="H41" s="79">
        <f t="shared" si="5"/>
        <v>0</v>
      </c>
      <c r="I41" s="79">
        <f t="shared" si="0"/>
        <v>0</v>
      </c>
      <c r="J41" s="80">
        <f t="shared" si="1"/>
        <v>0</v>
      </c>
      <c r="K41" s="81"/>
      <c r="L41" s="137"/>
    </row>
    <row r="42" spans="1:12" ht="21" x14ac:dyDescent="0.25">
      <c r="A42" s="74">
        <v>26</v>
      </c>
      <c r="B42" s="60" t="s">
        <v>91</v>
      </c>
      <c r="C42" s="91" t="s">
        <v>68</v>
      </c>
      <c r="D42" s="254">
        <v>500</v>
      </c>
      <c r="E42" s="78"/>
      <c r="F42" s="74">
        <v>9.5</v>
      </c>
      <c r="G42" s="79">
        <f t="shared" si="4"/>
        <v>0</v>
      </c>
      <c r="H42" s="79">
        <f t="shared" si="5"/>
        <v>0</v>
      </c>
      <c r="I42" s="79">
        <f t="shared" si="0"/>
        <v>0</v>
      </c>
      <c r="J42" s="80">
        <f t="shared" si="1"/>
        <v>0</v>
      </c>
      <c r="K42" s="92"/>
      <c r="L42" s="137"/>
    </row>
    <row r="43" spans="1:12" ht="21" x14ac:dyDescent="0.25">
      <c r="A43" s="71">
        <v>27</v>
      </c>
      <c r="B43" s="94" t="s">
        <v>92</v>
      </c>
      <c r="C43" s="76" t="s">
        <v>68</v>
      </c>
      <c r="D43" s="161">
        <v>350</v>
      </c>
      <c r="E43" s="78"/>
      <c r="F43" s="74">
        <v>9.5</v>
      </c>
      <c r="G43" s="79">
        <f t="shared" si="4"/>
        <v>0</v>
      </c>
      <c r="H43" s="79">
        <f t="shared" si="5"/>
        <v>0</v>
      </c>
      <c r="I43" s="79">
        <f t="shared" si="0"/>
        <v>0</v>
      </c>
      <c r="J43" s="80">
        <f t="shared" si="1"/>
        <v>0</v>
      </c>
      <c r="K43" s="83"/>
      <c r="L43" s="137"/>
    </row>
    <row r="44" spans="1:12" ht="21" x14ac:dyDescent="0.25">
      <c r="A44" s="74">
        <v>28</v>
      </c>
      <c r="B44" s="100" t="s">
        <v>93</v>
      </c>
      <c r="C44" s="76" t="s">
        <v>68</v>
      </c>
      <c r="D44" s="161">
        <v>120</v>
      </c>
      <c r="E44" s="78"/>
      <c r="F44" s="74">
        <v>9.5</v>
      </c>
      <c r="G44" s="79">
        <f t="shared" si="4"/>
        <v>0</v>
      </c>
      <c r="H44" s="79">
        <f t="shared" si="5"/>
        <v>0</v>
      </c>
      <c r="I44" s="79">
        <f t="shared" si="0"/>
        <v>0</v>
      </c>
      <c r="J44" s="80">
        <f t="shared" si="1"/>
        <v>0</v>
      </c>
      <c r="K44" s="88"/>
      <c r="L44" s="137"/>
    </row>
    <row r="45" spans="1:12" ht="21" x14ac:dyDescent="0.25">
      <c r="A45" s="74">
        <v>29</v>
      </c>
      <c r="B45" s="100" t="s">
        <v>94</v>
      </c>
      <c r="C45" s="312" t="s">
        <v>68</v>
      </c>
      <c r="D45" s="161">
        <v>60</v>
      </c>
      <c r="E45" s="97"/>
      <c r="F45" s="74">
        <v>9.5</v>
      </c>
      <c r="G45" s="79">
        <f t="shared" si="4"/>
        <v>0</v>
      </c>
      <c r="H45" s="79">
        <f t="shared" si="5"/>
        <v>0</v>
      </c>
      <c r="I45" s="79">
        <f t="shared" si="0"/>
        <v>0</v>
      </c>
      <c r="J45" s="80">
        <f t="shared" si="1"/>
        <v>0</v>
      </c>
      <c r="K45" s="81"/>
      <c r="L45" s="137"/>
    </row>
    <row r="46" spans="1:12" x14ac:dyDescent="0.25">
      <c r="A46" s="74">
        <v>30</v>
      </c>
      <c r="B46" s="100" t="s">
        <v>543</v>
      </c>
      <c r="C46" s="311" t="s">
        <v>68</v>
      </c>
      <c r="D46" s="161">
        <v>25</v>
      </c>
      <c r="E46" s="103"/>
      <c r="F46" s="74">
        <v>9.5</v>
      </c>
      <c r="G46" s="79">
        <f t="shared" si="4"/>
        <v>0</v>
      </c>
      <c r="H46" s="79">
        <f t="shared" si="5"/>
        <v>0</v>
      </c>
      <c r="I46" s="79">
        <f t="shared" si="0"/>
        <v>0</v>
      </c>
      <c r="J46" s="80">
        <f t="shared" si="1"/>
        <v>0</v>
      </c>
      <c r="K46" s="83"/>
      <c r="L46" s="137"/>
    </row>
    <row r="47" spans="1:12" x14ac:dyDescent="0.25">
      <c r="A47" s="74">
        <v>31</v>
      </c>
      <c r="B47" s="107" t="s">
        <v>95</v>
      </c>
      <c r="C47" s="101" t="s">
        <v>68</v>
      </c>
      <c r="D47" s="161">
        <v>50</v>
      </c>
      <c r="E47" s="103"/>
      <c r="F47" s="74">
        <v>9.5</v>
      </c>
      <c r="G47" s="79">
        <f t="shared" si="4"/>
        <v>0</v>
      </c>
      <c r="H47" s="79">
        <f t="shared" si="5"/>
        <v>0</v>
      </c>
      <c r="I47" s="79">
        <f t="shared" si="0"/>
        <v>0</v>
      </c>
      <c r="J47" s="80">
        <f t="shared" si="1"/>
        <v>0</v>
      </c>
      <c r="K47" s="81"/>
      <c r="L47" s="137"/>
    </row>
    <row r="48" spans="1:12" x14ac:dyDescent="0.25">
      <c r="A48" s="74">
        <v>32</v>
      </c>
      <c r="B48" s="107" t="s">
        <v>96</v>
      </c>
      <c r="C48" s="101" t="s">
        <v>68</v>
      </c>
      <c r="D48" s="161">
        <v>300</v>
      </c>
      <c r="E48" s="103"/>
      <c r="F48" s="74">
        <v>9.5</v>
      </c>
      <c r="G48" s="79">
        <f t="shared" si="4"/>
        <v>0</v>
      </c>
      <c r="H48" s="79">
        <f t="shared" si="5"/>
        <v>0</v>
      </c>
      <c r="I48" s="79">
        <f t="shared" si="0"/>
        <v>0</v>
      </c>
      <c r="J48" s="80">
        <f t="shared" si="1"/>
        <v>0</v>
      </c>
      <c r="K48" s="92"/>
      <c r="L48" s="137"/>
    </row>
    <row r="49" spans="1:12" x14ac:dyDescent="0.25">
      <c r="A49" s="71">
        <v>33</v>
      </c>
      <c r="B49" s="227" t="s">
        <v>511</v>
      </c>
      <c r="C49" s="101" t="s">
        <v>68</v>
      </c>
      <c r="D49" s="282">
        <v>100</v>
      </c>
      <c r="E49" s="78"/>
      <c r="F49" s="74">
        <v>9.5</v>
      </c>
      <c r="G49" s="79">
        <f t="shared" si="4"/>
        <v>0</v>
      </c>
      <c r="H49" s="79">
        <f t="shared" si="5"/>
        <v>0</v>
      </c>
      <c r="I49" s="79">
        <f t="shared" si="0"/>
        <v>0</v>
      </c>
      <c r="J49" s="80">
        <f t="shared" si="1"/>
        <v>0</v>
      </c>
      <c r="K49" s="83"/>
      <c r="L49" s="137"/>
    </row>
    <row r="50" spans="1:12" ht="31.5" x14ac:dyDescent="0.25">
      <c r="A50" s="74">
        <v>34</v>
      </c>
      <c r="B50" s="107" t="s">
        <v>570</v>
      </c>
      <c r="C50" s="101" t="s">
        <v>68</v>
      </c>
      <c r="D50" s="282">
        <v>60</v>
      </c>
      <c r="E50" s="97"/>
      <c r="F50" s="74">
        <v>9.5</v>
      </c>
      <c r="G50" s="79">
        <f t="shared" ref="G50:G51" si="6">E50*0.095</f>
        <v>0</v>
      </c>
      <c r="H50" s="79">
        <f t="shared" si="5"/>
        <v>0</v>
      </c>
      <c r="I50" s="79">
        <f t="shared" si="0"/>
        <v>0</v>
      </c>
      <c r="J50" s="80">
        <f t="shared" si="1"/>
        <v>0</v>
      </c>
      <c r="K50" s="81"/>
      <c r="L50" s="137"/>
    </row>
    <row r="51" spans="1:12" x14ac:dyDescent="0.25">
      <c r="A51" s="74">
        <v>35</v>
      </c>
      <c r="B51" s="307" t="s">
        <v>512</v>
      </c>
      <c r="C51" s="195" t="s">
        <v>68</v>
      </c>
      <c r="D51" s="283">
        <v>200</v>
      </c>
      <c r="E51" s="103"/>
      <c r="F51" s="308">
        <v>9.5</v>
      </c>
      <c r="G51" s="309">
        <f t="shared" si="6"/>
        <v>0</v>
      </c>
      <c r="H51" s="79">
        <f t="shared" si="5"/>
        <v>0</v>
      </c>
      <c r="I51" s="79">
        <f t="shared" si="0"/>
        <v>0</v>
      </c>
      <c r="J51" s="80">
        <f t="shared" si="1"/>
        <v>0</v>
      </c>
      <c r="K51" s="98"/>
      <c r="L51" s="137"/>
    </row>
    <row r="52" spans="1:12" x14ac:dyDescent="0.15">
      <c r="A52" s="172"/>
      <c r="B52" s="236"/>
      <c r="C52" s="172"/>
      <c r="D52" s="172"/>
      <c r="E52" s="314"/>
      <c r="F52" s="172"/>
      <c r="G52" s="239" t="s">
        <v>521</v>
      </c>
      <c r="H52" s="240">
        <f>SUM(H17:H51)</f>
        <v>0</v>
      </c>
      <c r="I52" s="240">
        <f>SUM(I17:I51)</f>
        <v>0</v>
      </c>
      <c r="J52" s="240">
        <f>SUM(J17:J51)</f>
        <v>0</v>
      </c>
      <c r="K52" s="108"/>
      <c r="L52" s="137"/>
    </row>
    <row r="53" spans="1:12" x14ac:dyDescent="0.15">
      <c r="A53" s="171"/>
      <c r="B53" s="171"/>
      <c r="C53" s="172"/>
      <c r="D53" s="242"/>
      <c r="E53" s="238"/>
      <c r="F53" s="172"/>
      <c r="G53" s="243"/>
      <c r="H53" s="243"/>
      <c r="I53" s="243"/>
      <c r="J53" s="243"/>
      <c r="K53" s="244"/>
      <c r="L53" s="2"/>
    </row>
    <row r="54" spans="1:12" ht="29.25" customHeight="1" x14ac:dyDescent="0.25">
      <c r="A54" s="367" t="s">
        <v>522</v>
      </c>
      <c r="B54" s="368"/>
      <c r="C54" s="368"/>
      <c r="D54" s="368"/>
      <c r="E54" s="368"/>
      <c r="F54" s="368"/>
      <c r="G54" s="368"/>
      <c r="H54" s="368"/>
      <c r="I54" s="368"/>
      <c r="J54" s="368"/>
      <c r="K54" s="368"/>
      <c r="L54" s="369"/>
    </row>
    <row r="55" spans="1:12" x14ac:dyDescent="0.25">
      <c r="A55" s="2"/>
      <c r="B55" s="2"/>
      <c r="C55" s="1"/>
      <c r="D55" s="1"/>
      <c r="E55" s="44"/>
      <c r="F55" s="44"/>
      <c r="G55" s="44"/>
      <c r="H55" s="1"/>
      <c r="I55" s="2"/>
      <c r="J55" s="2"/>
      <c r="K55" s="2"/>
      <c r="L55" s="2"/>
    </row>
    <row r="56" spans="1:12" x14ac:dyDescent="0.25">
      <c r="A56" s="2"/>
      <c r="B56" s="2"/>
      <c r="C56" s="1"/>
      <c r="D56" s="1"/>
      <c r="E56" s="44"/>
      <c r="F56" s="44"/>
      <c r="G56" s="44"/>
      <c r="H56" s="1"/>
      <c r="I56" s="2"/>
      <c r="J56" s="2"/>
      <c r="K56" s="2"/>
      <c r="L56" s="2"/>
    </row>
    <row r="57" spans="1:12" x14ac:dyDescent="0.15">
      <c r="A57" s="172"/>
      <c r="B57" s="245" t="s">
        <v>523</v>
      </c>
      <c r="C57" s="370"/>
      <c r="D57" s="371"/>
      <c r="E57" s="372"/>
      <c r="F57" s="172"/>
      <c r="G57" s="243"/>
      <c r="H57" s="357" t="s">
        <v>524</v>
      </c>
      <c r="I57" s="357"/>
      <c r="J57" s="358"/>
      <c r="K57" s="358"/>
      <c r="L57" s="2"/>
    </row>
    <row r="58" spans="1:12" x14ac:dyDescent="0.25">
      <c r="A58" s="2"/>
      <c r="B58" s="2"/>
      <c r="C58" s="1"/>
      <c r="D58" s="1"/>
      <c r="E58" s="44"/>
      <c r="F58" s="44"/>
      <c r="G58" s="44"/>
      <c r="H58" s="1"/>
      <c r="I58" s="2"/>
      <c r="J58" s="2"/>
      <c r="K58" s="2"/>
      <c r="L58" s="2"/>
    </row>
    <row r="59" spans="1:12" x14ac:dyDescent="0.25">
      <c r="A59" s="2"/>
      <c r="B59" s="2"/>
      <c r="C59" s="1"/>
      <c r="D59" s="1"/>
      <c r="E59" s="44"/>
      <c r="F59" s="44"/>
      <c r="G59" s="44"/>
      <c r="H59" s="1"/>
      <c r="I59" s="2"/>
      <c r="J59" s="2"/>
      <c r="K59" s="2"/>
      <c r="L59" s="2"/>
    </row>
  </sheetData>
  <sheetProtection algorithmName="SHA-512" hashValue="nLwT+lrljR5zg4CNqaD+GNJUK+Q9MZ+twowX6YxLjJXxXaYOHb5SL28sxkUUoRrvSH0zOcNUkw6yC3pcUqUrBw==" saltValue="s0BWKbY6TU0V5riT+OBfHQ==" spinCount="100000" sheet="1" objects="1" scenarios="1" selectLockedCells="1"/>
  <mergeCells count="11">
    <mergeCell ref="A1:L1"/>
    <mergeCell ref="I12:L12"/>
    <mergeCell ref="C8:L8"/>
    <mergeCell ref="C7:L7"/>
    <mergeCell ref="C6:L6"/>
    <mergeCell ref="C5:L5"/>
    <mergeCell ref="A54:L54"/>
    <mergeCell ref="C57:E57"/>
    <mergeCell ref="H57:I57"/>
    <mergeCell ref="J57:K57"/>
    <mergeCell ref="A14:L14"/>
  </mergeCell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F7B2-5F5E-40A1-8C5C-6CF1EB50B71E}">
  <sheetPr>
    <pageSetUpPr fitToPage="1"/>
  </sheetPr>
  <dimension ref="A1:L30"/>
  <sheetViews>
    <sheetView view="pageLayout" zoomScaleNormal="100" workbookViewId="0">
      <selection activeCell="K21" sqref="K21"/>
    </sheetView>
  </sheetViews>
  <sheetFormatPr defaultRowHeight="10.5" x14ac:dyDescent="0.25"/>
  <cols>
    <col min="1" max="1" width="5.5703125" style="46" customWidth="1"/>
    <col min="2" max="2" width="27.42578125" style="46" customWidth="1"/>
    <col min="3" max="3" width="10" style="45" customWidth="1"/>
    <col min="4" max="4" width="16.5703125" style="45" customWidth="1"/>
    <col min="5" max="5" width="14.85546875" style="72" customWidth="1"/>
    <col min="6" max="6" width="7.28515625" style="72" customWidth="1"/>
    <col min="7" max="7" width="9.140625" style="72"/>
    <col min="8" max="8" width="11.140625" style="45" customWidth="1"/>
    <col min="9" max="9" width="13.7109375" style="46" customWidth="1"/>
    <col min="10" max="10" width="13.140625" style="46" customWidth="1"/>
    <col min="11" max="11" width="22.28515625" style="46" customWidth="1"/>
    <col min="12" max="12" width="18.7109375" style="46" customWidth="1"/>
    <col min="13" max="256" width="9.140625" style="46"/>
    <col min="257" max="257" width="4.85546875" style="46" customWidth="1"/>
    <col min="258" max="258" width="27.42578125" style="46" customWidth="1"/>
    <col min="259" max="259" width="10" style="46" customWidth="1"/>
    <col min="260" max="260" width="9.140625" style="46"/>
    <col min="261" max="261" width="14.85546875" style="46" customWidth="1"/>
    <col min="262" max="262" width="7.28515625" style="46" customWidth="1"/>
    <col min="263" max="263" width="9.140625" style="46"/>
    <col min="264" max="264" width="11.140625" style="46" customWidth="1"/>
    <col min="265" max="265" width="13.7109375" style="46" customWidth="1"/>
    <col min="266" max="266" width="13.140625" style="46" customWidth="1"/>
    <col min="267" max="267" width="22.28515625" style="46" customWidth="1"/>
    <col min="268" max="268" width="18.7109375" style="46" customWidth="1"/>
    <col min="269" max="512" width="9.140625" style="46"/>
    <col min="513" max="513" width="4.85546875" style="46" customWidth="1"/>
    <col min="514" max="514" width="27.42578125" style="46" customWidth="1"/>
    <col min="515" max="515" width="10" style="46" customWidth="1"/>
    <col min="516" max="516" width="9.140625" style="46"/>
    <col min="517" max="517" width="14.85546875" style="46" customWidth="1"/>
    <col min="518" max="518" width="7.28515625" style="46" customWidth="1"/>
    <col min="519" max="519" width="9.140625" style="46"/>
    <col min="520" max="520" width="11.140625" style="46" customWidth="1"/>
    <col min="521" max="521" width="13.7109375" style="46" customWidth="1"/>
    <col min="522" max="522" width="13.140625" style="46" customWidth="1"/>
    <col min="523" max="523" width="22.28515625" style="46" customWidth="1"/>
    <col min="524" max="524" width="18.7109375" style="46" customWidth="1"/>
    <col min="525" max="768" width="9.140625" style="46"/>
    <col min="769" max="769" width="4.85546875" style="46" customWidth="1"/>
    <col min="770" max="770" width="27.42578125" style="46" customWidth="1"/>
    <col min="771" max="771" width="10" style="46" customWidth="1"/>
    <col min="772" max="772" width="9.140625" style="46"/>
    <col min="773" max="773" width="14.85546875" style="46" customWidth="1"/>
    <col min="774" max="774" width="7.28515625" style="46" customWidth="1"/>
    <col min="775" max="775" width="9.140625" style="46"/>
    <col min="776" max="776" width="11.140625" style="46" customWidth="1"/>
    <col min="777" max="777" width="13.7109375" style="46" customWidth="1"/>
    <col min="778" max="778" width="13.140625" style="46" customWidth="1"/>
    <col min="779" max="779" width="22.28515625" style="46" customWidth="1"/>
    <col min="780" max="780" width="18.7109375" style="46" customWidth="1"/>
    <col min="781" max="1024" width="9.140625" style="46"/>
    <col min="1025" max="1025" width="4.85546875" style="46" customWidth="1"/>
    <col min="1026" max="1026" width="27.42578125" style="46" customWidth="1"/>
    <col min="1027" max="1027" width="10" style="46" customWidth="1"/>
    <col min="1028" max="1028" width="9.140625" style="46"/>
    <col min="1029" max="1029" width="14.85546875" style="46" customWidth="1"/>
    <col min="1030" max="1030" width="7.28515625" style="46" customWidth="1"/>
    <col min="1031" max="1031" width="9.140625" style="46"/>
    <col min="1032" max="1032" width="11.140625" style="46" customWidth="1"/>
    <col min="1033" max="1033" width="13.7109375" style="46" customWidth="1"/>
    <col min="1034" max="1034" width="13.140625" style="46" customWidth="1"/>
    <col min="1035" max="1035" width="22.28515625" style="46" customWidth="1"/>
    <col min="1036" max="1036" width="18.7109375" style="46" customWidth="1"/>
    <col min="1037" max="1280" width="9.140625" style="46"/>
    <col min="1281" max="1281" width="4.85546875" style="46" customWidth="1"/>
    <col min="1282" max="1282" width="27.42578125" style="46" customWidth="1"/>
    <col min="1283" max="1283" width="10" style="46" customWidth="1"/>
    <col min="1284" max="1284" width="9.140625" style="46"/>
    <col min="1285" max="1285" width="14.85546875" style="46" customWidth="1"/>
    <col min="1286" max="1286" width="7.28515625" style="46" customWidth="1"/>
    <col min="1287" max="1287" width="9.140625" style="46"/>
    <col min="1288" max="1288" width="11.140625" style="46" customWidth="1"/>
    <col min="1289" max="1289" width="13.7109375" style="46" customWidth="1"/>
    <col min="1290" max="1290" width="13.140625" style="46" customWidth="1"/>
    <col min="1291" max="1291" width="22.28515625" style="46" customWidth="1"/>
    <col min="1292" max="1292" width="18.7109375" style="46" customWidth="1"/>
    <col min="1293" max="1536" width="9.140625" style="46"/>
    <col min="1537" max="1537" width="4.85546875" style="46" customWidth="1"/>
    <col min="1538" max="1538" width="27.42578125" style="46" customWidth="1"/>
    <col min="1539" max="1539" width="10" style="46" customWidth="1"/>
    <col min="1540" max="1540" width="9.140625" style="46"/>
    <col min="1541" max="1541" width="14.85546875" style="46" customWidth="1"/>
    <col min="1542" max="1542" width="7.28515625" style="46" customWidth="1"/>
    <col min="1543" max="1543" width="9.140625" style="46"/>
    <col min="1544" max="1544" width="11.140625" style="46" customWidth="1"/>
    <col min="1545" max="1545" width="13.7109375" style="46" customWidth="1"/>
    <col min="1546" max="1546" width="13.140625" style="46" customWidth="1"/>
    <col min="1547" max="1547" width="22.28515625" style="46" customWidth="1"/>
    <col min="1548" max="1548" width="18.7109375" style="46" customWidth="1"/>
    <col min="1549" max="1792" width="9.140625" style="46"/>
    <col min="1793" max="1793" width="4.85546875" style="46" customWidth="1"/>
    <col min="1794" max="1794" width="27.42578125" style="46" customWidth="1"/>
    <col min="1795" max="1795" width="10" style="46" customWidth="1"/>
    <col min="1796" max="1796" width="9.140625" style="46"/>
    <col min="1797" max="1797" width="14.85546875" style="46" customWidth="1"/>
    <col min="1798" max="1798" width="7.28515625" style="46" customWidth="1"/>
    <col min="1799" max="1799" width="9.140625" style="46"/>
    <col min="1800" max="1800" width="11.140625" style="46" customWidth="1"/>
    <col min="1801" max="1801" width="13.7109375" style="46" customWidth="1"/>
    <col min="1802" max="1802" width="13.140625" style="46" customWidth="1"/>
    <col min="1803" max="1803" width="22.28515625" style="46" customWidth="1"/>
    <col min="1804" max="1804" width="18.7109375" style="46" customWidth="1"/>
    <col min="1805" max="2048" width="9.140625" style="46"/>
    <col min="2049" max="2049" width="4.85546875" style="46" customWidth="1"/>
    <col min="2050" max="2050" width="27.42578125" style="46" customWidth="1"/>
    <col min="2051" max="2051" width="10" style="46" customWidth="1"/>
    <col min="2052" max="2052" width="9.140625" style="46"/>
    <col min="2053" max="2053" width="14.85546875" style="46" customWidth="1"/>
    <col min="2054" max="2054" width="7.28515625" style="46" customWidth="1"/>
    <col min="2055" max="2055" width="9.140625" style="46"/>
    <col min="2056" max="2056" width="11.140625" style="46" customWidth="1"/>
    <col min="2057" max="2057" width="13.7109375" style="46" customWidth="1"/>
    <col min="2058" max="2058" width="13.140625" style="46" customWidth="1"/>
    <col min="2059" max="2059" width="22.28515625" style="46" customWidth="1"/>
    <col min="2060" max="2060" width="18.7109375" style="46" customWidth="1"/>
    <col min="2061" max="2304" width="9.140625" style="46"/>
    <col min="2305" max="2305" width="4.85546875" style="46" customWidth="1"/>
    <col min="2306" max="2306" width="27.42578125" style="46" customWidth="1"/>
    <col min="2307" max="2307" width="10" style="46" customWidth="1"/>
    <col min="2308" max="2308" width="9.140625" style="46"/>
    <col min="2309" max="2309" width="14.85546875" style="46" customWidth="1"/>
    <col min="2310" max="2310" width="7.28515625" style="46" customWidth="1"/>
    <col min="2311" max="2311" width="9.140625" style="46"/>
    <col min="2312" max="2312" width="11.140625" style="46" customWidth="1"/>
    <col min="2313" max="2313" width="13.7109375" style="46" customWidth="1"/>
    <col min="2314" max="2314" width="13.140625" style="46" customWidth="1"/>
    <col min="2315" max="2315" width="22.28515625" style="46" customWidth="1"/>
    <col min="2316" max="2316" width="18.7109375" style="46" customWidth="1"/>
    <col min="2317" max="2560" width="9.140625" style="46"/>
    <col min="2561" max="2561" width="4.85546875" style="46" customWidth="1"/>
    <col min="2562" max="2562" width="27.42578125" style="46" customWidth="1"/>
    <col min="2563" max="2563" width="10" style="46" customWidth="1"/>
    <col min="2564" max="2564" width="9.140625" style="46"/>
    <col min="2565" max="2565" width="14.85546875" style="46" customWidth="1"/>
    <col min="2566" max="2566" width="7.28515625" style="46" customWidth="1"/>
    <col min="2567" max="2567" width="9.140625" style="46"/>
    <col min="2568" max="2568" width="11.140625" style="46" customWidth="1"/>
    <col min="2569" max="2569" width="13.7109375" style="46" customWidth="1"/>
    <col min="2570" max="2570" width="13.140625" style="46" customWidth="1"/>
    <col min="2571" max="2571" width="22.28515625" style="46" customWidth="1"/>
    <col min="2572" max="2572" width="18.7109375" style="46" customWidth="1"/>
    <col min="2573" max="2816" width="9.140625" style="46"/>
    <col min="2817" max="2817" width="4.85546875" style="46" customWidth="1"/>
    <col min="2818" max="2818" width="27.42578125" style="46" customWidth="1"/>
    <col min="2819" max="2819" width="10" style="46" customWidth="1"/>
    <col min="2820" max="2820" width="9.140625" style="46"/>
    <col min="2821" max="2821" width="14.85546875" style="46" customWidth="1"/>
    <col min="2822" max="2822" width="7.28515625" style="46" customWidth="1"/>
    <col min="2823" max="2823" width="9.140625" style="46"/>
    <col min="2824" max="2824" width="11.140625" style="46" customWidth="1"/>
    <col min="2825" max="2825" width="13.7109375" style="46" customWidth="1"/>
    <col min="2826" max="2826" width="13.140625" style="46" customWidth="1"/>
    <col min="2827" max="2827" width="22.28515625" style="46" customWidth="1"/>
    <col min="2828" max="2828" width="18.7109375" style="46" customWidth="1"/>
    <col min="2829" max="3072" width="9.140625" style="46"/>
    <col min="3073" max="3073" width="4.85546875" style="46" customWidth="1"/>
    <col min="3074" max="3074" width="27.42578125" style="46" customWidth="1"/>
    <col min="3075" max="3075" width="10" style="46" customWidth="1"/>
    <col min="3076" max="3076" width="9.140625" style="46"/>
    <col min="3077" max="3077" width="14.85546875" style="46" customWidth="1"/>
    <col min="3078" max="3078" width="7.28515625" style="46" customWidth="1"/>
    <col min="3079" max="3079" width="9.140625" style="46"/>
    <col min="3080" max="3080" width="11.140625" style="46" customWidth="1"/>
    <col min="3081" max="3081" width="13.7109375" style="46" customWidth="1"/>
    <col min="3082" max="3082" width="13.140625" style="46" customWidth="1"/>
    <col min="3083" max="3083" width="22.28515625" style="46" customWidth="1"/>
    <col min="3084" max="3084" width="18.7109375" style="46" customWidth="1"/>
    <col min="3085" max="3328" width="9.140625" style="46"/>
    <col min="3329" max="3329" width="4.85546875" style="46" customWidth="1"/>
    <col min="3330" max="3330" width="27.42578125" style="46" customWidth="1"/>
    <col min="3331" max="3331" width="10" style="46" customWidth="1"/>
    <col min="3332" max="3332" width="9.140625" style="46"/>
    <col min="3333" max="3333" width="14.85546875" style="46" customWidth="1"/>
    <col min="3334" max="3334" width="7.28515625" style="46" customWidth="1"/>
    <col min="3335" max="3335" width="9.140625" style="46"/>
    <col min="3336" max="3336" width="11.140625" style="46" customWidth="1"/>
    <col min="3337" max="3337" width="13.7109375" style="46" customWidth="1"/>
    <col min="3338" max="3338" width="13.140625" style="46" customWidth="1"/>
    <col min="3339" max="3339" width="22.28515625" style="46" customWidth="1"/>
    <col min="3340" max="3340" width="18.7109375" style="46" customWidth="1"/>
    <col min="3341" max="3584" width="9.140625" style="46"/>
    <col min="3585" max="3585" width="4.85546875" style="46" customWidth="1"/>
    <col min="3586" max="3586" width="27.42578125" style="46" customWidth="1"/>
    <col min="3587" max="3587" width="10" style="46" customWidth="1"/>
    <col min="3588" max="3588" width="9.140625" style="46"/>
    <col min="3589" max="3589" width="14.85546875" style="46" customWidth="1"/>
    <col min="3590" max="3590" width="7.28515625" style="46" customWidth="1"/>
    <col min="3591" max="3591" width="9.140625" style="46"/>
    <col min="3592" max="3592" width="11.140625" style="46" customWidth="1"/>
    <col min="3593" max="3593" width="13.7109375" style="46" customWidth="1"/>
    <col min="3594" max="3594" width="13.140625" style="46" customWidth="1"/>
    <col min="3595" max="3595" width="22.28515625" style="46" customWidth="1"/>
    <col min="3596" max="3596" width="18.7109375" style="46" customWidth="1"/>
    <col min="3597" max="3840" width="9.140625" style="46"/>
    <col min="3841" max="3841" width="4.85546875" style="46" customWidth="1"/>
    <col min="3842" max="3842" width="27.42578125" style="46" customWidth="1"/>
    <col min="3843" max="3843" width="10" style="46" customWidth="1"/>
    <col min="3844" max="3844" width="9.140625" style="46"/>
    <col min="3845" max="3845" width="14.85546875" style="46" customWidth="1"/>
    <col min="3846" max="3846" width="7.28515625" style="46" customWidth="1"/>
    <col min="3847" max="3847" width="9.140625" style="46"/>
    <col min="3848" max="3848" width="11.140625" style="46" customWidth="1"/>
    <col min="3849" max="3849" width="13.7109375" style="46" customWidth="1"/>
    <col min="3850" max="3850" width="13.140625" style="46" customWidth="1"/>
    <col min="3851" max="3851" width="22.28515625" style="46" customWidth="1"/>
    <col min="3852" max="3852" width="18.7109375" style="46" customWidth="1"/>
    <col min="3853" max="4096" width="9.140625" style="46"/>
    <col min="4097" max="4097" width="4.85546875" style="46" customWidth="1"/>
    <col min="4098" max="4098" width="27.42578125" style="46" customWidth="1"/>
    <col min="4099" max="4099" width="10" style="46" customWidth="1"/>
    <col min="4100" max="4100" width="9.140625" style="46"/>
    <col min="4101" max="4101" width="14.85546875" style="46" customWidth="1"/>
    <col min="4102" max="4102" width="7.28515625" style="46" customWidth="1"/>
    <col min="4103" max="4103" width="9.140625" style="46"/>
    <col min="4104" max="4104" width="11.140625" style="46" customWidth="1"/>
    <col min="4105" max="4105" width="13.7109375" style="46" customWidth="1"/>
    <col min="4106" max="4106" width="13.140625" style="46" customWidth="1"/>
    <col min="4107" max="4107" width="22.28515625" style="46" customWidth="1"/>
    <col min="4108" max="4108" width="18.7109375" style="46" customWidth="1"/>
    <col min="4109" max="4352" width="9.140625" style="46"/>
    <col min="4353" max="4353" width="4.85546875" style="46" customWidth="1"/>
    <col min="4354" max="4354" width="27.42578125" style="46" customWidth="1"/>
    <col min="4355" max="4355" width="10" style="46" customWidth="1"/>
    <col min="4356" max="4356" width="9.140625" style="46"/>
    <col min="4357" max="4357" width="14.85546875" style="46" customWidth="1"/>
    <col min="4358" max="4358" width="7.28515625" style="46" customWidth="1"/>
    <col min="4359" max="4359" width="9.140625" style="46"/>
    <col min="4360" max="4360" width="11.140625" style="46" customWidth="1"/>
    <col min="4361" max="4361" width="13.7109375" style="46" customWidth="1"/>
    <col min="4362" max="4362" width="13.140625" style="46" customWidth="1"/>
    <col min="4363" max="4363" width="22.28515625" style="46" customWidth="1"/>
    <col min="4364" max="4364" width="18.7109375" style="46" customWidth="1"/>
    <col min="4365" max="4608" width="9.140625" style="46"/>
    <col min="4609" max="4609" width="4.85546875" style="46" customWidth="1"/>
    <col min="4610" max="4610" width="27.42578125" style="46" customWidth="1"/>
    <col min="4611" max="4611" width="10" style="46" customWidth="1"/>
    <col min="4612" max="4612" width="9.140625" style="46"/>
    <col min="4613" max="4613" width="14.85546875" style="46" customWidth="1"/>
    <col min="4614" max="4614" width="7.28515625" style="46" customWidth="1"/>
    <col min="4615" max="4615" width="9.140625" style="46"/>
    <col min="4616" max="4616" width="11.140625" style="46" customWidth="1"/>
    <col min="4617" max="4617" width="13.7109375" style="46" customWidth="1"/>
    <col min="4618" max="4618" width="13.140625" style="46" customWidth="1"/>
    <col min="4619" max="4619" width="22.28515625" style="46" customWidth="1"/>
    <col min="4620" max="4620" width="18.7109375" style="46" customWidth="1"/>
    <col min="4621" max="4864" width="9.140625" style="46"/>
    <col min="4865" max="4865" width="4.85546875" style="46" customWidth="1"/>
    <col min="4866" max="4866" width="27.42578125" style="46" customWidth="1"/>
    <col min="4867" max="4867" width="10" style="46" customWidth="1"/>
    <col min="4868" max="4868" width="9.140625" style="46"/>
    <col min="4869" max="4869" width="14.85546875" style="46" customWidth="1"/>
    <col min="4870" max="4870" width="7.28515625" style="46" customWidth="1"/>
    <col min="4871" max="4871" width="9.140625" style="46"/>
    <col min="4872" max="4872" width="11.140625" style="46" customWidth="1"/>
    <col min="4873" max="4873" width="13.7109375" style="46" customWidth="1"/>
    <col min="4874" max="4874" width="13.140625" style="46" customWidth="1"/>
    <col min="4875" max="4875" width="22.28515625" style="46" customWidth="1"/>
    <col min="4876" max="4876" width="18.7109375" style="46" customWidth="1"/>
    <col min="4877" max="5120" width="9.140625" style="46"/>
    <col min="5121" max="5121" width="4.85546875" style="46" customWidth="1"/>
    <col min="5122" max="5122" width="27.42578125" style="46" customWidth="1"/>
    <col min="5123" max="5123" width="10" style="46" customWidth="1"/>
    <col min="5124" max="5124" width="9.140625" style="46"/>
    <col min="5125" max="5125" width="14.85546875" style="46" customWidth="1"/>
    <col min="5126" max="5126" width="7.28515625" style="46" customWidth="1"/>
    <col min="5127" max="5127" width="9.140625" style="46"/>
    <col min="5128" max="5128" width="11.140625" style="46" customWidth="1"/>
    <col min="5129" max="5129" width="13.7109375" style="46" customWidth="1"/>
    <col min="5130" max="5130" width="13.140625" style="46" customWidth="1"/>
    <col min="5131" max="5131" width="22.28515625" style="46" customWidth="1"/>
    <col min="5132" max="5132" width="18.7109375" style="46" customWidth="1"/>
    <col min="5133" max="5376" width="9.140625" style="46"/>
    <col min="5377" max="5377" width="4.85546875" style="46" customWidth="1"/>
    <col min="5378" max="5378" width="27.42578125" style="46" customWidth="1"/>
    <col min="5379" max="5379" width="10" style="46" customWidth="1"/>
    <col min="5380" max="5380" width="9.140625" style="46"/>
    <col min="5381" max="5381" width="14.85546875" style="46" customWidth="1"/>
    <col min="5382" max="5382" width="7.28515625" style="46" customWidth="1"/>
    <col min="5383" max="5383" width="9.140625" style="46"/>
    <col min="5384" max="5384" width="11.140625" style="46" customWidth="1"/>
    <col min="5385" max="5385" width="13.7109375" style="46" customWidth="1"/>
    <col min="5386" max="5386" width="13.140625" style="46" customWidth="1"/>
    <col min="5387" max="5387" width="22.28515625" style="46" customWidth="1"/>
    <col min="5388" max="5388" width="18.7109375" style="46" customWidth="1"/>
    <col min="5389" max="5632" width="9.140625" style="46"/>
    <col min="5633" max="5633" width="4.85546875" style="46" customWidth="1"/>
    <col min="5634" max="5634" width="27.42578125" style="46" customWidth="1"/>
    <col min="5635" max="5635" width="10" style="46" customWidth="1"/>
    <col min="5636" max="5636" width="9.140625" style="46"/>
    <col min="5637" max="5637" width="14.85546875" style="46" customWidth="1"/>
    <col min="5638" max="5638" width="7.28515625" style="46" customWidth="1"/>
    <col min="5639" max="5639" width="9.140625" style="46"/>
    <col min="5640" max="5640" width="11.140625" style="46" customWidth="1"/>
    <col min="5641" max="5641" width="13.7109375" style="46" customWidth="1"/>
    <col min="5642" max="5642" width="13.140625" style="46" customWidth="1"/>
    <col min="5643" max="5643" width="22.28515625" style="46" customWidth="1"/>
    <col min="5644" max="5644" width="18.7109375" style="46" customWidth="1"/>
    <col min="5645" max="5888" width="9.140625" style="46"/>
    <col min="5889" max="5889" width="4.85546875" style="46" customWidth="1"/>
    <col min="5890" max="5890" width="27.42578125" style="46" customWidth="1"/>
    <col min="5891" max="5891" width="10" style="46" customWidth="1"/>
    <col min="5892" max="5892" width="9.140625" style="46"/>
    <col min="5893" max="5893" width="14.85546875" style="46" customWidth="1"/>
    <col min="5894" max="5894" width="7.28515625" style="46" customWidth="1"/>
    <col min="5895" max="5895" width="9.140625" style="46"/>
    <col min="5896" max="5896" width="11.140625" style="46" customWidth="1"/>
    <col min="5897" max="5897" width="13.7109375" style="46" customWidth="1"/>
    <col min="5898" max="5898" width="13.140625" style="46" customWidth="1"/>
    <col min="5899" max="5899" width="22.28515625" style="46" customWidth="1"/>
    <col min="5900" max="5900" width="18.7109375" style="46" customWidth="1"/>
    <col min="5901" max="6144" width="9.140625" style="46"/>
    <col min="6145" max="6145" width="4.85546875" style="46" customWidth="1"/>
    <col min="6146" max="6146" width="27.42578125" style="46" customWidth="1"/>
    <col min="6147" max="6147" width="10" style="46" customWidth="1"/>
    <col min="6148" max="6148" width="9.140625" style="46"/>
    <col min="6149" max="6149" width="14.85546875" style="46" customWidth="1"/>
    <col min="6150" max="6150" width="7.28515625" style="46" customWidth="1"/>
    <col min="6151" max="6151" width="9.140625" style="46"/>
    <col min="6152" max="6152" width="11.140625" style="46" customWidth="1"/>
    <col min="6153" max="6153" width="13.7109375" style="46" customWidth="1"/>
    <col min="6154" max="6154" width="13.140625" style="46" customWidth="1"/>
    <col min="6155" max="6155" width="22.28515625" style="46" customWidth="1"/>
    <col min="6156" max="6156" width="18.7109375" style="46" customWidth="1"/>
    <col min="6157" max="6400" width="9.140625" style="46"/>
    <col min="6401" max="6401" width="4.85546875" style="46" customWidth="1"/>
    <col min="6402" max="6402" width="27.42578125" style="46" customWidth="1"/>
    <col min="6403" max="6403" width="10" style="46" customWidth="1"/>
    <col min="6404" max="6404" width="9.140625" style="46"/>
    <col min="6405" max="6405" width="14.85546875" style="46" customWidth="1"/>
    <col min="6406" max="6406" width="7.28515625" style="46" customWidth="1"/>
    <col min="6407" max="6407" width="9.140625" style="46"/>
    <col min="6408" max="6408" width="11.140625" style="46" customWidth="1"/>
    <col min="6409" max="6409" width="13.7109375" style="46" customWidth="1"/>
    <col min="6410" max="6410" width="13.140625" style="46" customWidth="1"/>
    <col min="6411" max="6411" width="22.28515625" style="46" customWidth="1"/>
    <col min="6412" max="6412" width="18.7109375" style="46" customWidth="1"/>
    <col min="6413" max="6656" width="9.140625" style="46"/>
    <col min="6657" max="6657" width="4.85546875" style="46" customWidth="1"/>
    <col min="6658" max="6658" width="27.42578125" style="46" customWidth="1"/>
    <col min="6659" max="6659" width="10" style="46" customWidth="1"/>
    <col min="6660" max="6660" width="9.140625" style="46"/>
    <col min="6661" max="6661" width="14.85546875" style="46" customWidth="1"/>
    <col min="6662" max="6662" width="7.28515625" style="46" customWidth="1"/>
    <col min="6663" max="6663" width="9.140625" style="46"/>
    <col min="6664" max="6664" width="11.140625" style="46" customWidth="1"/>
    <col min="6665" max="6665" width="13.7109375" style="46" customWidth="1"/>
    <col min="6666" max="6666" width="13.140625" style="46" customWidth="1"/>
    <col min="6667" max="6667" width="22.28515625" style="46" customWidth="1"/>
    <col min="6668" max="6668" width="18.7109375" style="46" customWidth="1"/>
    <col min="6669" max="6912" width="9.140625" style="46"/>
    <col min="6913" max="6913" width="4.85546875" style="46" customWidth="1"/>
    <col min="6914" max="6914" width="27.42578125" style="46" customWidth="1"/>
    <col min="6915" max="6915" width="10" style="46" customWidth="1"/>
    <col min="6916" max="6916" width="9.140625" style="46"/>
    <col min="6917" max="6917" width="14.85546875" style="46" customWidth="1"/>
    <col min="6918" max="6918" width="7.28515625" style="46" customWidth="1"/>
    <col min="6919" max="6919" width="9.140625" style="46"/>
    <col min="6920" max="6920" width="11.140625" style="46" customWidth="1"/>
    <col min="6921" max="6921" width="13.7109375" style="46" customWidth="1"/>
    <col min="6922" max="6922" width="13.140625" style="46" customWidth="1"/>
    <col min="6923" max="6923" width="22.28515625" style="46" customWidth="1"/>
    <col min="6924" max="6924" width="18.7109375" style="46" customWidth="1"/>
    <col min="6925" max="7168" width="9.140625" style="46"/>
    <col min="7169" max="7169" width="4.85546875" style="46" customWidth="1"/>
    <col min="7170" max="7170" width="27.42578125" style="46" customWidth="1"/>
    <col min="7171" max="7171" width="10" style="46" customWidth="1"/>
    <col min="7172" max="7172" width="9.140625" style="46"/>
    <col min="7173" max="7173" width="14.85546875" style="46" customWidth="1"/>
    <col min="7174" max="7174" width="7.28515625" style="46" customWidth="1"/>
    <col min="7175" max="7175" width="9.140625" style="46"/>
    <col min="7176" max="7176" width="11.140625" style="46" customWidth="1"/>
    <col min="7177" max="7177" width="13.7109375" style="46" customWidth="1"/>
    <col min="7178" max="7178" width="13.140625" style="46" customWidth="1"/>
    <col min="7179" max="7179" width="22.28515625" style="46" customWidth="1"/>
    <col min="7180" max="7180" width="18.7109375" style="46" customWidth="1"/>
    <col min="7181" max="7424" width="9.140625" style="46"/>
    <col min="7425" max="7425" width="4.85546875" style="46" customWidth="1"/>
    <col min="7426" max="7426" width="27.42578125" style="46" customWidth="1"/>
    <col min="7427" max="7427" width="10" style="46" customWidth="1"/>
    <col min="7428" max="7428" width="9.140625" style="46"/>
    <col min="7429" max="7429" width="14.85546875" style="46" customWidth="1"/>
    <col min="7430" max="7430" width="7.28515625" style="46" customWidth="1"/>
    <col min="7431" max="7431" width="9.140625" style="46"/>
    <col min="7432" max="7432" width="11.140625" style="46" customWidth="1"/>
    <col min="7433" max="7433" width="13.7109375" style="46" customWidth="1"/>
    <col min="7434" max="7434" width="13.140625" style="46" customWidth="1"/>
    <col min="7435" max="7435" width="22.28515625" style="46" customWidth="1"/>
    <col min="7436" max="7436" width="18.7109375" style="46" customWidth="1"/>
    <col min="7437" max="7680" width="9.140625" style="46"/>
    <col min="7681" max="7681" width="4.85546875" style="46" customWidth="1"/>
    <col min="7682" max="7682" width="27.42578125" style="46" customWidth="1"/>
    <col min="7683" max="7683" width="10" style="46" customWidth="1"/>
    <col min="7684" max="7684" width="9.140625" style="46"/>
    <col min="7685" max="7685" width="14.85546875" style="46" customWidth="1"/>
    <col min="7686" max="7686" width="7.28515625" style="46" customWidth="1"/>
    <col min="7687" max="7687" width="9.140625" style="46"/>
    <col min="7688" max="7688" width="11.140625" style="46" customWidth="1"/>
    <col min="7689" max="7689" width="13.7109375" style="46" customWidth="1"/>
    <col min="7690" max="7690" width="13.140625" style="46" customWidth="1"/>
    <col min="7691" max="7691" width="22.28515625" style="46" customWidth="1"/>
    <col min="7692" max="7692" width="18.7109375" style="46" customWidth="1"/>
    <col min="7693" max="7936" width="9.140625" style="46"/>
    <col min="7937" max="7937" width="4.85546875" style="46" customWidth="1"/>
    <col min="7938" max="7938" width="27.42578125" style="46" customWidth="1"/>
    <col min="7939" max="7939" width="10" style="46" customWidth="1"/>
    <col min="7940" max="7940" width="9.140625" style="46"/>
    <col min="7941" max="7941" width="14.85546875" style="46" customWidth="1"/>
    <col min="7942" max="7942" width="7.28515625" style="46" customWidth="1"/>
    <col min="7943" max="7943" width="9.140625" style="46"/>
    <col min="7944" max="7944" width="11.140625" style="46" customWidth="1"/>
    <col min="7945" max="7945" width="13.7109375" style="46" customWidth="1"/>
    <col min="7946" max="7946" width="13.140625" style="46" customWidth="1"/>
    <col min="7947" max="7947" width="22.28515625" style="46" customWidth="1"/>
    <col min="7948" max="7948" width="18.7109375" style="46" customWidth="1"/>
    <col min="7949" max="8192" width="9.140625" style="46"/>
    <col min="8193" max="8193" width="4.85546875" style="46" customWidth="1"/>
    <col min="8194" max="8194" width="27.42578125" style="46" customWidth="1"/>
    <col min="8195" max="8195" width="10" style="46" customWidth="1"/>
    <col min="8196" max="8196" width="9.140625" style="46"/>
    <col min="8197" max="8197" width="14.85546875" style="46" customWidth="1"/>
    <col min="8198" max="8198" width="7.28515625" style="46" customWidth="1"/>
    <col min="8199" max="8199" width="9.140625" style="46"/>
    <col min="8200" max="8200" width="11.140625" style="46" customWidth="1"/>
    <col min="8201" max="8201" width="13.7109375" style="46" customWidth="1"/>
    <col min="8202" max="8202" width="13.140625" style="46" customWidth="1"/>
    <col min="8203" max="8203" width="22.28515625" style="46" customWidth="1"/>
    <col min="8204" max="8204" width="18.7109375" style="46" customWidth="1"/>
    <col min="8205" max="8448" width="9.140625" style="46"/>
    <col min="8449" max="8449" width="4.85546875" style="46" customWidth="1"/>
    <col min="8450" max="8450" width="27.42578125" style="46" customWidth="1"/>
    <col min="8451" max="8451" width="10" style="46" customWidth="1"/>
    <col min="8452" max="8452" width="9.140625" style="46"/>
    <col min="8453" max="8453" width="14.85546875" style="46" customWidth="1"/>
    <col min="8454" max="8454" width="7.28515625" style="46" customWidth="1"/>
    <col min="8455" max="8455" width="9.140625" style="46"/>
    <col min="8456" max="8456" width="11.140625" style="46" customWidth="1"/>
    <col min="8457" max="8457" width="13.7109375" style="46" customWidth="1"/>
    <col min="8458" max="8458" width="13.140625" style="46" customWidth="1"/>
    <col min="8459" max="8459" width="22.28515625" style="46" customWidth="1"/>
    <col min="8460" max="8460" width="18.7109375" style="46" customWidth="1"/>
    <col min="8461" max="8704" width="9.140625" style="46"/>
    <col min="8705" max="8705" width="4.85546875" style="46" customWidth="1"/>
    <col min="8706" max="8706" width="27.42578125" style="46" customWidth="1"/>
    <col min="8707" max="8707" width="10" style="46" customWidth="1"/>
    <col min="8708" max="8708" width="9.140625" style="46"/>
    <col min="8709" max="8709" width="14.85546875" style="46" customWidth="1"/>
    <col min="8710" max="8710" width="7.28515625" style="46" customWidth="1"/>
    <col min="8711" max="8711" width="9.140625" style="46"/>
    <col min="8712" max="8712" width="11.140625" style="46" customWidth="1"/>
    <col min="8713" max="8713" width="13.7109375" style="46" customWidth="1"/>
    <col min="8714" max="8714" width="13.140625" style="46" customWidth="1"/>
    <col min="8715" max="8715" width="22.28515625" style="46" customWidth="1"/>
    <col min="8716" max="8716" width="18.7109375" style="46" customWidth="1"/>
    <col min="8717" max="8960" width="9.140625" style="46"/>
    <col min="8961" max="8961" width="4.85546875" style="46" customWidth="1"/>
    <col min="8962" max="8962" width="27.42578125" style="46" customWidth="1"/>
    <col min="8963" max="8963" width="10" style="46" customWidth="1"/>
    <col min="8964" max="8964" width="9.140625" style="46"/>
    <col min="8965" max="8965" width="14.85546875" style="46" customWidth="1"/>
    <col min="8966" max="8966" width="7.28515625" style="46" customWidth="1"/>
    <col min="8967" max="8967" width="9.140625" style="46"/>
    <col min="8968" max="8968" width="11.140625" style="46" customWidth="1"/>
    <col min="8969" max="8969" width="13.7109375" style="46" customWidth="1"/>
    <col min="8970" max="8970" width="13.140625" style="46" customWidth="1"/>
    <col min="8971" max="8971" width="22.28515625" style="46" customWidth="1"/>
    <col min="8972" max="8972" width="18.7109375" style="46" customWidth="1"/>
    <col min="8973" max="9216" width="9.140625" style="46"/>
    <col min="9217" max="9217" width="4.85546875" style="46" customWidth="1"/>
    <col min="9218" max="9218" width="27.42578125" style="46" customWidth="1"/>
    <col min="9219" max="9219" width="10" style="46" customWidth="1"/>
    <col min="9220" max="9220" width="9.140625" style="46"/>
    <col min="9221" max="9221" width="14.85546875" style="46" customWidth="1"/>
    <col min="9222" max="9222" width="7.28515625" style="46" customWidth="1"/>
    <col min="9223" max="9223" width="9.140625" style="46"/>
    <col min="9224" max="9224" width="11.140625" style="46" customWidth="1"/>
    <col min="9225" max="9225" width="13.7109375" style="46" customWidth="1"/>
    <col min="9226" max="9226" width="13.140625" style="46" customWidth="1"/>
    <col min="9227" max="9227" width="22.28515625" style="46" customWidth="1"/>
    <col min="9228" max="9228" width="18.7109375" style="46" customWidth="1"/>
    <col min="9229" max="9472" width="9.140625" style="46"/>
    <col min="9473" max="9473" width="4.85546875" style="46" customWidth="1"/>
    <col min="9474" max="9474" width="27.42578125" style="46" customWidth="1"/>
    <col min="9475" max="9475" width="10" style="46" customWidth="1"/>
    <col min="9476" max="9476" width="9.140625" style="46"/>
    <col min="9477" max="9477" width="14.85546875" style="46" customWidth="1"/>
    <col min="9478" max="9478" width="7.28515625" style="46" customWidth="1"/>
    <col min="9479" max="9479" width="9.140625" style="46"/>
    <col min="9480" max="9480" width="11.140625" style="46" customWidth="1"/>
    <col min="9481" max="9481" width="13.7109375" style="46" customWidth="1"/>
    <col min="9482" max="9482" width="13.140625" style="46" customWidth="1"/>
    <col min="9483" max="9483" width="22.28515625" style="46" customWidth="1"/>
    <col min="9484" max="9484" width="18.7109375" style="46" customWidth="1"/>
    <col min="9485" max="9728" width="9.140625" style="46"/>
    <col min="9729" max="9729" width="4.85546875" style="46" customWidth="1"/>
    <col min="9730" max="9730" width="27.42578125" style="46" customWidth="1"/>
    <col min="9731" max="9731" width="10" style="46" customWidth="1"/>
    <col min="9732" max="9732" width="9.140625" style="46"/>
    <col min="9733" max="9733" width="14.85546875" style="46" customWidth="1"/>
    <col min="9734" max="9734" width="7.28515625" style="46" customWidth="1"/>
    <col min="9735" max="9735" width="9.140625" style="46"/>
    <col min="9736" max="9736" width="11.140625" style="46" customWidth="1"/>
    <col min="9737" max="9737" width="13.7109375" style="46" customWidth="1"/>
    <col min="9738" max="9738" width="13.140625" style="46" customWidth="1"/>
    <col min="9739" max="9739" width="22.28515625" style="46" customWidth="1"/>
    <col min="9740" max="9740" width="18.7109375" style="46" customWidth="1"/>
    <col min="9741" max="9984" width="9.140625" style="46"/>
    <col min="9985" max="9985" width="4.85546875" style="46" customWidth="1"/>
    <col min="9986" max="9986" width="27.42578125" style="46" customWidth="1"/>
    <col min="9987" max="9987" width="10" style="46" customWidth="1"/>
    <col min="9988" max="9988" width="9.140625" style="46"/>
    <col min="9989" max="9989" width="14.85546875" style="46" customWidth="1"/>
    <col min="9990" max="9990" width="7.28515625" style="46" customWidth="1"/>
    <col min="9991" max="9991" width="9.140625" style="46"/>
    <col min="9992" max="9992" width="11.140625" style="46" customWidth="1"/>
    <col min="9993" max="9993" width="13.7109375" style="46" customWidth="1"/>
    <col min="9994" max="9994" width="13.140625" style="46" customWidth="1"/>
    <col min="9995" max="9995" width="22.28515625" style="46" customWidth="1"/>
    <col min="9996" max="9996" width="18.7109375" style="46" customWidth="1"/>
    <col min="9997" max="10240" width="9.140625" style="46"/>
    <col min="10241" max="10241" width="4.85546875" style="46" customWidth="1"/>
    <col min="10242" max="10242" width="27.42578125" style="46" customWidth="1"/>
    <col min="10243" max="10243" width="10" style="46" customWidth="1"/>
    <col min="10244" max="10244" width="9.140625" style="46"/>
    <col min="10245" max="10245" width="14.85546875" style="46" customWidth="1"/>
    <col min="10246" max="10246" width="7.28515625" style="46" customWidth="1"/>
    <col min="10247" max="10247" width="9.140625" style="46"/>
    <col min="10248" max="10248" width="11.140625" style="46" customWidth="1"/>
    <col min="10249" max="10249" width="13.7109375" style="46" customWidth="1"/>
    <col min="10250" max="10250" width="13.140625" style="46" customWidth="1"/>
    <col min="10251" max="10251" width="22.28515625" style="46" customWidth="1"/>
    <col min="10252" max="10252" width="18.7109375" style="46" customWidth="1"/>
    <col min="10253" max="10496" width="9.140625" style="46"/>
    <col min="10497" max="10497" width="4.85546875" style="46" customWidth="1"/>
    <col min="10498" max="10498" width="27.42578125" style="46" customWidth="1"/>
    <col min="10499" max="10499" width="10" style="46" customWidth="1"/>
    <col min="10500" max="10500" width="9.140625" style="46"/>
    <col min="10501" max="10501" width="14.85546875" style="46" customWidth="1"/>
    <col min="10502" max="10502" width="7.28515625" style="46" customWidth="1"/>
    <col min="10503" max="10503" width="9.140625" style="46"/>
    <col min="10504" max="10504" width="11.140625" style="46" customWidth="1"/>
    <col min="10505" max="10505" width="13.7109375" style="46" customWidth="1"/>
    <col min="10506" max="10506" width="13.140625" style="46" customWidth="1"/>
    <col min="10507" max="10507" width="22.28515625" style="46" customWidth="1"/>
    <col min="10508" max="10508" width="18.7109375" style="46" customWidth="1"/>
    <col min="10509" max="10752" width="9.140625" style="46"/>
    <col min="10753" max="10753" width="4.85546875" style="46" customWidth="1"/>
    <col min="10754" max="10754" width="27.42578125" style="46" customWidth="1"/>
    <col min="10755" max="10755" width="10" style="46" customWidth="1"/>
    <col min="10756" max="10756" width="9.140625" style="46"/>
    <col min="10757" max="10757" width="14.85546875" style="46" customWidth="1"/>
    <col min="10758" max="10758" width="7.28515625" style="46" customWidth="1"/>
    <col min="10759" max="10759" width="9.140625" style="46"/>
    <col min="10760" max="10760" width="11.140625" style="46" customWidth="1"/>
    <col min="10761" max="10761" width="13.7109375" style="46" customWidth="1"/>
    <col min="10762" max="10762" width="13.140625" style="46" customWidth="1"/>
    <col min="10763" max="10763" width="22.28515625" style="46" customWidth="1"/>
    <col min="10764" max="10764" width="18.7109375" style="46" customWidth="1"/>
    <col min="10765" max="11008" width="9.140625" style="46"/>
    <col min="11009" max="11009" width="4.85546875" style="46" customWidth="1"/>
    <col min="11010" max="11010" width="27.42578125" style="46" customWidth="1"/>
    <col min="11011" max="11011" width="10" style="46" customWidth="1"/>
    <col min="11012" max="11012" width="9.140625" style="46"/>
    <col min="11013" max="11013" width="14.85546875" style="46" customWidth="1"/>
    <col min="11014" max="11014" width="7.28515625" style="46" customWidth="1"/>
    <col min="11015" max="11015" width="9.140625" style="46"/>
    <col min="11016" max="11016" width="11.140625" style="46" customWidth="1"/>
    <col min="11017" max="11017" width="13.7109375" style="46" customWidth="1"/>
    <col min="11018" max="11018" width="13.140625" style="46" customWidth="1"/>
    <col min="11019" max="11019" width="22.28515625" style="46" customWidth="1"/>
    <col min="11020" max="11020" width="18.7109375" style="46" customWidth="1"/>
    <col min="11021" max="11264" width="9.140625" style="46"/>
    <col min="11265" max="11265" width="4.85546875" style="46" customWidth="1"/>
    <col min="11266" max="11266" width="27.42578125" style="46" customWidth="1"/>
    <col min="11267" max="11267" width="10" style="46" customWidth="1"/>
    <col min="11268" max="11268" width="9.140625" style="46"/>
    <col min="11269" max="11269" width="14.85546875" style="46" customWidth="1"/>
    <col min="11270" max="11270" width="7.28515625" style="46" customWidth="1"/>
    <col min="11271" max="11271" width="9.140625" style="46"/>
    <col min="11272" max="11272" width="11.140625" style="46" customWidth="1"/>
    <col min="11273" max="11273" width="13.7109375" style="46" customWidth="1"/>
    <col min="11274" max="11274" width="13.140625" style="46" customWidth="1"/>
    <col min="11275" max="11275" width="22.28515625" style="46" customWidth="1"/>
    <col min="11276" max="11276" width="18.7109375" style="46" customWidth="1"/>
    <col min="11277" max="11520" width="9.140625" style="46"/>
    <col min="11521" max="11521" width="4.85546875" style="46" customWidth="1"/>
    <col min="11522" max="11522" width="27.42578125" style="46" customWidth="1"/>
    <col min="11523" max="11523" width="10" style="46" customWidth="1"/>
    <col min="11524" max="11524" width="9.140625" style="46"/>
    <col min="11525" max="11525" width="14.85546875" style="46" customWidth="1"/>
    <col min="11526" max="11526" width="7.28515625" style="46" customWidth="1"/>
    <col min="11527" max="11527" width="9.140625" style="46"/>
    <col min="11528" max="11528" width="11.140625" style="46" customWidth="1"/>
    <col min="11529" max="11529" width="13.7109375" style="46" customWidth="1"/>
    <col min="11530" max="11530" width="13.140625" style="46" customWidth="1"/>
    <col min="11531" max="11531" width="22.28515625" style="46" customWidth="1"/>
    <col min="11532" max="11532" width="18.7109375" style="46" customWidth="1"/>
    <col min="11533" max="11776" width="9.140625" style="46"/>
    <col min="11777" max="11777" width="4.85546875" style="46" customWidth="1"/>
    <col min="11778" max="11778" width="27.42578125" style="46" customWidth="1"/>
    <col min="11779" max="11779" width="10" style="46" customWidth="1"/>
    <col min="11780" max="11780" width="9.140625" style="46"/>
    <col min="11781" max="11781" width="14.85546875" style="46" customWidth="1"/>
    <col min="11782" max="11782" width="7.28515625" style="46" customWidth="1"/>
    <col min="11783" max="11783" width="9.140625" style="46"/>
    <col min="11784" max="11784" width="11.140625" style="46" customWidth="1"/>
    <col min="11785" max="11785" width="13.7109375" style="46" customWidth="1"/>
    <col min="11786" max="11786" width="13.140625" style="46" customWidth="1"/>
    <col min="11787" max="11787" width="22.28515625" style="46" customWidth="1"/>
    <col min="11788" max="11788" width="18.7109375" style="46" customWidth="1"/>
    <col min="11789" max="12032" width="9.140625" style="46"/>
    <col min="12033" max="12033" width="4.85546875" style="46" customWidth="1"/>
    <col min="12034" max="12034" width="27.42578125" style="46" customWidth="1"/>
    <col min="12035" max="12035" width="10" style="46" customWidth="1"/>
    <col min="12036" max="12036" width="9.140625" style="46"/>
    <col min="12037" max="12037" width="14.85546875" style="46" customWidth="1"/>
    <col min="12038" max="12038" width="7.28515625" style="46" customWidth="1"/>
    <col min="12039" max="12039" width="9.140625" style="46"/>
    <col min="12040" max="12040" width="11.140625" style="46" customWidth="1"/>
    <col min="12041" max="12041" width="13.7109375" style="46" customWidth="1"/>
    <col min="12042" max="12042" width="13.140625" style="46" customWidth="1"/>
    <col min="12043" max="12043" width="22.28515625" style="46" customWidth="1"/>
    <col min="12044" max="12044" width="18.7109375" style="46" customWidth="1"/>
    <col min="12045" max="12288" width="9.140625" style="46"/>
    <col min="12289" max="12289" width="4.85546875" style="46" customWidth="1"/>
    <col min="12290" max="12290" width="27.42578125" style="46" customWidth="1"/>
    <col min="12291" max="12291" width="10" style="46" customWidth="1"/>
    <col min="12292" max="12292" width="9.140625" style="46"/>
    <col min="12293" max="12293" width="14.85546875" style="46" customWidth="1"/>
    <col min="12294" max="12294" width="7.28515625" style="46" customWidth="1"/>
    <col min="12295" max="12295" width="9.140625" style="46"/>
    <col min="12296" max="12296" width="11.140625" style="46" customWidth="1"/>
    <col min="12297" max="12297" width="13.7109375" style="46" customWidth="1"/>
    <col min="12298" max="12298" width="13.140625" style="46" customWidth="1"/>
    <col min="12299" max="12299" width="22.28515625" style="46" customWidth="1"/>
    <col min="12300" max="12300" width="18.7109375" style="46" customWidth="1"/>
    <col min="12301" max="12544" width="9.140625" style="46"/>
    <col min="12545" max="12545" width="4.85546875" style="46" customWidth="1"/>
    <col min="12546" max="12546" width="27.42578125" style="46" customWidth="1"/>
    <col min="12547" max="12547" width="10" style="46" customWidth="1"/>
    <col min="12548" max="12548" width="9.140625" style="46"/>
    <col min="12549" max="12549" width="14.85546875" style="46" customWidth="1"/>
    <col min="12550" max="12550" width="7.28515625" style="46" customWidth="1"/>
    <col min="12551" max="12551" width="9.140625" style="46"/>
    <col min="12552" max="12552" width="11.140625" style="46" customWidth="1"/>
    <col min="12553" max="12553" width="13.7109375" style="46" customWidth="1"/>
    <col min="12554" max="12554" width="13.140625" style="46" customWidth="1"/>
    <col min="12555" max="12555" width="22.28515625" style="46" customWidth="1"/>
    <col min="12556" max="12556" width="18.7109375" style="46" customWidth="1"/>
    <col min="12557" max="12800" width="9.140625" style="46"/>
    <col min="12801" max="12801" width="4.85546875" style="46" customWidth="1"/>
    <col min="12802" max="12802" width="27.42578125" style="46" customWidth="1"/>
    <col min="12803" max="12803" width="10" style="46" customWidth="1"/>
    <col min="12804" max="12804" width="9.140625" style="46"/>
    <col min="12805" max="12805" width="14.85546875" style="46" customWidth="1"/>
    <col min="12806" max="12806" width="7.28515625" style="46" customWidth="1"/>
    <col min="12807" max="12807" width="9.140625" style="46"/>
    <col min="12808" max="12808" width="11.140625" style="46" customWidth="1"/>
    <col min="12809" max="12809" width="13.7109375" style="46" customWidth="1"/>
    <col min="12810" max="12810" width="13.140625" style="46" customWidth="1"/>
    <col min="12811" max="12811" width="22.28515625" style="46" customWidth="1"/>
    <col min="12812" max="12812" width="18.7109375" style="46" customWidth="1"/>
    <col min="12813" max="13056" width="9.140625" style="46"/>
    <col min="13057" max="13057" width="4.85546875" style="46" customWidth="1"/>
    <col min="13058" max="13058" width="27.42578125" style="46" customWidth="1"/>
    <col min="13059" max="13059" width="10" style="46" customWidth="1"/>
    <col min="13060" max="13060" width="9.140625" style="46"/>
    <col min="13061" max="13061" width="14.85546875" style="46" customWidth="1"/>
    <col min="13062" max="13062" width="7.28515625" style="46" customWidth="1"/>
    <col min="13063" max="13063" width="9.140625" style="46"/>
    <col min="13064" max="13064" width="11.140625" style="46" customWidth="1"/>
    <col min="13065" max="13065" width="13.7109375" style="46" customWidth="1"/>
    <col min="13066" max="13066" width="13.140625" style="46" customWidth="1"/>
    <col min="13067" max="13067" width="22.28515625" style="46" customWidth="1"/>
    <col min="13068" max="13068" width="18.7109375" style="46" customWidth="1"/>
    <col min="13069" max="13312" width="9.140625" style="46"/>
    <col min="13313" max="13313" width="4.85546875" style="46" customWidth="1"/>
    <col min="13314" max="13314" width="27.42578125" style="46" customWidth="1"/>
    <col min="13315" max="13315" width="10" style="46" customWidth="1"/>
    <col min="13316" max="13316" width="9.140625" style="46"/>
    <col min="13317" max="13317" width="14.85546875" style="46" customWidth="1"/>
    <col min="13318" max="13318" width="7.28515625" style="46" customWidth="1"/>
    <col min="13319" max="13319" width="9.140625" style="46"/>
    <col min="13320" max="13320" width="11.140625" style="46" customWidth="1"/>
    <col min="13321" max="13321" width="13.7109375" style="46" customWidth="1"/>
    <col min="13322" max="13322" width="13.140625" style="46" customWidth="1"/>
    <col min="13323" max="13323" width="22.28515625" style="46" customWidth="1"/>
    <col min="13324" max="13324" width="18.7109375" style="46" customWidth="1"/>
    <col min="13325" max="13568" width="9.140625" style="46"/>
    <col min="13569" max="13569" width="4.85546875" style="46" customWidth="1"/>
    <col min="13570" max="13570" width="27.42578125" style="46" customWidth="1"/>
    <col min="13571" max="13571" width="10" style="46" customWidth="1"/>
    <col min="13572" max="13572" width="9.140625" style="46"/>
    <col min="13573" max="13573" width="14.85546875" style="46" customWidth="1"/>
    <col min="13574" max="13574" width="7.28515625" style="46" customWidth="1"/>
    <col min="13575" max="13575" width="9.140625" style="46"/>
    <col min="13576" max="13576" width="11.140625" style="46" customWidth="1"/>
    <col min="13577" max="13577" width="13.7109375" style="46" customWidth="1"/>
    <col min="13578" max="13578" width="13.140625" style="46" customWidth="1"/>
    <col min="13579" max="13579" width="22.28515625" style="46" customWidth="1"/>
    <col min="13580" max="13580" width="18.7109375" style="46" customWidth="1"/>
    <col min="13581" max="13824" width="9.140625" style="46"/>
    <col min="13825" max="13825" width="4.85546875" style="46" customWidth="1"/>
    <col min="13826" max="13826" width="27.42578125" style="46" customWidth="1"/>
    <col min="13827" max="13827" width="10" style="46" customWidth="1"/>
    <col min="13828" max="13828" width="9.140625" style="46"/>
    <col min="13829" max="13829" width="14.85546875" style="46" customWidth="1"/>
    <col min="13830" max="13830" width="7.28515625" style="46" customWidth="1"/>
    <col min="13831" max="13831" width="9.140625" style="46"/>
    <col min="13832" max="13832" width="11.140625" style="46" customWidth="1"/>
    <col min="13833" max="13833" width="13.7109375" style="46" customWidth="1"/>
    <col min="13834" max="13834" width="13.140625" style="46" customWidth="1"/>
    <col min="13835" max="13835" width="22.28515625" style="46" customWidth="1"/>
    <col min="13836" max="13836" width="18.7109375" style="46" customWidth="1"/>
    <col min="13837" max="14080" width="9.140625" style="46"/>
    <col min="14081" max="14081" width="4.85546875" style="46" customWidth="1"/>
    <col min="14082" max="14082" width="27.42578125" style="46" customWidth="1"/>
    <col min="14083" max="14083" width="10" style="46" customWidth="1"/>
    <col min="14084" max="14084" width="9.140625" style="46"/>
    <col min="14085" max="14085" width="14.85546875" style="46" customWidth="1"/>
    <col min="14086" max="14086" width="7.28515625" style="46" customWidth="1"/>
    <col min="14087" max="14087" width="9.140625" style="46"/>
    <col min="14088" max="14088" width="11.140625" style="46" customWidth="1"/>
    <col min="14089" max="14089" width="13.7109375" style="46" customWidth="1"/>
    <col min="14090" max="14090" width="13.140625" style="46" customWidth="1"/>
    <col min="14091" max="14091" width="22.28515625" style="46" customWidth="1"/>
    <col min="14092" max="14092" width="18.7109375" style="46" customWidth="1"/>
    <col min="14093" max="14336" width="9.140625" style="46"/>
    <col min="14337" max="14337" width="4.85546875" style="46" customWidth="1"/>
    <col min="14338" max="14338" width="27.42578125" style="46" customWidth="1"/>
    <col min="14339" max="14339" width="10" style="46" customWidth="1"/>
    <col min="14340" max="14340" width="9.140625" style="46"/>
    <col min="14341" max="14341" width="14.85546875" style="46" customWidth="1"/>
    <col min="14342" max="14342" width="7.28515625" style="46" customWidth="1"/>
    <col min="14343" max="14343" width="9.140625" style="46"/>
    <col min="14344" max="14344" width="11.140625" style="46" customWidth="1"/>
    <col min="14345" max="14345" width="13.7109375" style="46" customWidth="1"/>
    <col min="14346" max="14346" width="13.140625" style="46" customWidth="1"/>
    <col min="14347" max="14347" width="22.28515625" style="46" customWidth="1"/>
    <col min="14348" max="14348" width="18.7109375" style="46" customWidth="1"/>
    <col min="14349" max="14592" width="9.140625" style="46"/>
    <col min="14593" max="14593" width="4.85546875" style="46" customWidth="1"/>
    <col min="14594" max="14594" width="27.42578125" style="46" customWidth="1"/>
    <col min="14595" max="14595" width="10" style="46" customWidth="1"/>
    <col min="14596" max="14596" width="9.140625" style="46"/>
    <col min="14597" max="14597" width="14.85546875" style="46" customWidth="1"/>
    <col min="14598" max="14598" width="7.28515625" style="46" customWidth="1"/>
    <col min="14599" max="14599" width="9.140625" style="46"/>
    <col min="14600" max="14600" width="11.140625" style="46" customWidth="1"/>
    <col min="14601" max="14601" width="13.7109375" style="46" customWidth="1"/>
    <col min="14602" max="14602" width="13.140625" style="46" customWidth="1"/>
    <col min="14603" max="14603" width="22.28515625" style="46" customWidth="1"/>
    <col min="14604" max="14604" width="18.7109375" style="46" customWidth="1"/>
    <col min="14605" max="14848" width="9.140625" style="46"/>
    <col min="14849" max="14849" width="4.85546875" style="46" customWidth="1"/>
    <col min="14850" max="14850" width="27.42578125" style="46" customWidth="1"/>
    <col min="14851" max="14851" width="10" style="46" customWidth="1"/>
    <col min="14852" max="14852" width="9.140625" style="46"/>
    <col min="14853" max="14853" width="14.85546875" style="46" customWidth="1"/>
    <col min="14854" max="14854" width="7.28515625" style="46" customWidth="1"/>
    <col min="14855" max="14855" width="9.140625" style="46"/>
    <col min="14856" max="14856" width="11.140625" style="46" customWidth="1"/>
    <col min="14857" max="14857" width="13.7109375" style="46" customWidth="1"/>
    <col min="14858" max="14858" width="13.140625" style="46" customWidth="1"/>
    <col min="14859" max="14859" width="22.28515625" style="46" customWidth="1"/>
    <col min="14860" max="14860" width="18.7109375" style="46" customWidth="1"/>
    <col min="14861" max="15104" width="9.140625" style="46"/>
    <col min="15105" max="15105" width="4.85546875" style="46" customWidth="1"/>
    <col min="15106" max="15106" width="27.42578125" style="46" customWidth="1"/>
    <col min="15107" max="15107" width="10" style="46" customWidth="1"/>
    <col min="15108" max="15108" width="9.140625" style="46"/>
    <col min="15109" max="15109" width="14.85546875" style="46" customWidth="1"/>
    <col min="15110" max="15110" width="7.28515625" style="46" customWidth="1"/>
    <col min="15111" max="15111" width="9.140625" style="46"/>
    <col min="15112" max="15112" width="11.140625" style="46" customWidth="1"/>
    <col min="15113" max="15113" width="13.7109375" style="46" customWidth="1"/>
    <col min="15114" max="15114" width="13.140625" style="46" customWidth="1"/>
    <col min="15115" max="15115" width="22.28515625" style="46" customWidth="1"/>
    <col min="15116" max="15116" width="18.7109375" style="46" customWidth="1"/>
    <col min="15117" max="15360" width="9.140625" style="46"/>
    <col min="15361" max="15361" width="4.85546875" style="46" customWidth="1"/>
    <col min="15362" max="15362" width="27.42578125" style="46" customWidth="1"/>
    <col min="15363" max="15363" width="10" style="46" customWidth="1"/>
    <col min="15364" max="15364" width="9.140625" style="46"/>
    <col min="15365" max="15365" width="14.85546875" style="46" customWidth="1"/>
    <col min="15366" max="15366" width="7.28515625" style="46" customWidth="1"/>
    <col min="15367" max="15367" width="9.140625" style="46"/>
    <col min="15368" max="15368" width="11.140625" style="46" customWidth="1"/>
    <col min="15369" max="15369" width="13.7109375" style="46" customWidth="1"/>
    <col min="15370" max="15370" width="13.140625" style="46" customWidth="1"/>
    <col min="15371" max="15371" width="22.28515625" style="46" customWidth="1"/>
    <col min="15372" max="15372" width="18.7109375" style="46" customWidth="1"/>
    <col min="15373" max="15616" width="9.140625" style="46"/>
    <col min="15617" max="15617" width="4.85546875" style="46" customWidth="1"/>
    <col min="15618" max="15618" width="27.42578125" style="46" customWidth="1"/>
    <col min="15619" max="15619" width="10" style="46" customWidth="1"/>
    <col min="15620" max="15620" width="9.140625" style="46"/>
    <col min="15621" max="15621" width="14.85546875" style="46" customWidth="1"/>
    <col min="15622" max="15622" width="7.28515625" style="46" customWidth="1"/>
    <col min="15623" max="15623" width="9.140625" style="46"/>
    <col min="15624" max="15624" width="11.140625" style="46" customWidth="1"/>
    <col min="15625" max="15625" width="13.7109375" style="46" customWidth="1"/>
    <col min="15626" max="15626" width="13.140625" style="46" customWidth="1"/>
    <col min="15627" max="15627" width="22.28515625" style="46" customWidth="1"/>
    <col min="15628" max="15628" width="18.7109375" style="46" customWidth="1"/>
    <col min="15629" max="15872" width="9.140625" style="46"/>
    <col min="15873" max="15873" width="4.85546875" style="46" customWidth="1"/>
    <col min="15874" max="15874" width="27.42578125" style="46" customWidth="1"/>
    <col min="15875" max="15875" width="10" style="46" customWidth="1"/>
    <col min="15876" max="15876" width="9.140625" style="46"/>
    <col min="15877" max="15877" width="14.85546875" style="46" customWidth="1"/>
    <col min="15878" max="15878" width="7.28515625" style="46" customWidth="1"/>
    <col min="15879" max="15879" width="9.140625" style="46"/>
    <col min="15880" max="15880" width="11.140625" style="46" customWidth="1"/>
    <col min="15881" max="15881" width="13.7109375" style="46" customWidth="1"/>
    <col min="15882" max="15882" width="13.140625" style="46" customWidth="1"/>
    <col min="15883" max="15883" width="22.28515625" style="46" customWidth="1"/>
    <col min="15884" max="15884" width="18.7109375" style="46" customWidth="1"/>
    <col min="15885" max="16128" width="9.140625" style="46"/>
    <col min="16129" max="16129" width="4.85546875" style="46" customWidth="1"/>
    <col min="16130" max="16130" width="27.42578125" style="46" customWidth="1"/>
    <col min="16131" max="16131" width="10" style="46" customWidth="1"/>
    <col min="16132" max="16132" width="9.140625" style="46"/>
    <col min="16133" max="16133" width="14.85546875" style="46" customWidth="1"/>
    <col min="16134" max="16134" width="7.28515625" style="46" customWidth="1"/>
    <col min="16135" max="16135" width="9.140625" style="46"/>
    <col min="16136" max="16136" width="11.140625" style="46" customWidth="1"/>
    <col min="16137" max="16137" width="13.7109375" style="46" customWidth="1"/>
    <col min="16138" max="16138" width="13.140625" style="46" customWidth="1"/>
    <col min="16139" max="16139" width="22.28515625" style="46" customWidth="1"/>
    <col min="16140" max="16140" width="18.7109375" style="46" customWidth="1"/>
    <col min="16141" max="16384" width="9.140625" style="46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E2" s="47"/>
      <c r="F2" s="47"/>
      <c r="G2" s="47"/>
      <c r="I2" s="45"/>
      <c r="J2" s="45"/>
      <c r="K2" s="45"/>
      <c r="L2" s="45"/>
    </row>
    <row r="3" spans="1:12" x14ac:dyDescent="0.25">
      <c r="E3" s="47"/>
      <c r="F3" s="47"/>
      <c r="G3" s="47"/>
      <c r="I3" s="45"/>
      <c r="J3" s="45"/>
      <c r="K3" s="45"/>
      <c r="L3" s="45"/>
    </row>
    <row r="4" spans="1:12" x14ac:dyDescent="0.25">
      <c r="B4" s="48" t="s">
        <v>0</v>
      </c>
      <c r="E4" s="49"/>
      <c r="F4" s="49"/>
      <c r="G4" s="49"/>
      <c r="I4" s="45"/>
      <c r="J4" s="50"/>
      <c r="L4" s="51"/>
    </row>
    <row r="5" spans="1:12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x14ac:dyDescent="0.25">
      <c r="E9" s="49"/>
      <c r="F9" s="49"/>
      <c r="G9" s="49"/>
      <c r="I9" s="45"/>
      <c r="J9" s="50"/>
      <c r="K9" s="45"/>
      <c r="L9" s="45"/>
    </row>
    <row r="10" spans="1:12" x14ac:dyDescent="0.25">
      <c r="E10" s="49"/>
      <c r="F10" s="49"/>
      <c r="G10" s="49"/>
      <c r="I10" s="45"/>
      <c r="J10" s="50"/>
      <c r="K10" s="45"/>
      <c r="L10" s="45"/>
    </row>
    <row r="11" spans="1:12" x14ac:dyDescent="0.25">
      <c r="B11" s="48" t="s">
        <v>45</v>
      </c>
      <c r="C11" s="48"/>
      <c r="D11" s="48"/>
      <c r="E11" s="48"/>
      <c r="F11" s="48"/>
      <c r="G11" s="48"/>
      <c r="H11" s="46"/>
      <c r="L11" s="45"/>
    </row>
    <row r="12" spans="1:12" x14ac:dyDescent="0.25">
      <c r="E12" s="49"/>
      <c r="F12" s="49"/>
      <c r="G12" s="49"/>
      <c r="I12" s="366"/>
      <c r="J12" s="366"/>
      <c r="K12" s="366"/>
      <c r="L12" s="366"/>
    </row>
    <row r="13" spans="1:12" x14ac:dyDescent="0.25">
      <c r="E13" s="49"/>
      <c r="F13" s="49"/>
      <c r="G13" s="49"/>
      <c r="I13" s="45"/>
      <c r="J13" s="50"/>
      <c r="K13" s="45"/>
      <c r="L13" s="45"/>
    </row>
    <row r="14" spans="1:12" ht="14.25" x14ac:dyDescent="0.25">
      <c r="A14" s="373" t="s">
        <v>97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5"/>
    </row>
    <row r="15" spans="1:12" ht="11.25" x14ac:dyDescent="0.25">
      <c r="A15" s="402">
        <v>1</v>
      </c>
      <c r="B15" s="402">
        <v>2</v>
      </c>
      <c r="C15" s="402">
        <v>3</v>
      </c>
      <c r="D15" s="402">
        <v>4</v>
      </c>
      <c r="E15" s="402">
        <v>5</v>
      </c>
      <c r="F15" s="402">
        <v>6</v>
      </c>
      <c r="G15" s="402">
        <v>7</v>
      </c>
      <c r="H15" s="402">
        <v>8</v>
      </c>
      <c r="I15" s="402">
        <v>9</v>
      </c>
      <c r="J15" s="402">
        <v>10</v>
      </c>
      <c r="K15" s="402">
        <v>11</v>
      </c>
      <c r="L15" s="402">
        <v>12</v>
      </c>
    </row>
    <row r="16" spans="1:12" ht="45" x14ac:dyDescent="0.25">
      <c r="A16" s="403" t="s">
        <v>7</v>
      </c>
      <c r="B16" s="403" t="s">
        <v>8</v>
      </c>
      <c r="C16" s="404" t="s">
        <v>9</v>
      </c>
      <c r="D16" s="405" t="s">
        <v>10</v>
      </c>
      <c r="E16" s="406" t="s">
        <v>11</v>
      </c>
      <c r="F16" s="403" t="s">
        <v>12</v>
      </c>
      <c r="G16" s="403" t="s">
        <v>13</v>
      </c>
      <c r="H16" s="406" t="s">
        <v>14</v>
      </c>
      <c r="I16" s="403" t="s">
        <v>15</v>
      </c>
      <c r="J16" s="407" t="s">
        <v>16</v>
      </c>
      <c r="K16" s="407" t="s">
        <v>17</v>
      </c>
      <c r="L16" s="407" t="s">
        <v>18</v>
      </c>
    </row>
    <row r="17" spans="1:12" x14ac:dyDescent="0.15">
      <c r="A17" s="104">
        <v>1</v>
      </c>
      <c r="B17" s="100" t="s">
        <v>98</v>
      </c>
      <c r="C17" s="101" t="s">
        <v>68</v>
      </c>
      <c r="D17" s="187">
        <v>80</v>
      </c>
      <c r="E17" s="111"/>
      <c r="F17" s="104">
        <v>9.5</v>
      </c>
      <c r="G17" s="112">
        <f xml:space="preserve"> E17*0.095</f>
        <v>0</v>
      </c>
      <c r="H17" s="112">
        <f>E17*1.095</f>
        <v>0</v>
      </c>
      <c r="I17" s="112">
        <f t="shared" ref="I17:I24" si="0">D17*E17</f>
        <v>0</v>
      </c>
      <c r="J17" s="112">
        <f t="shared" ref="J17:J24" si="1">H17*D17</f>
        <v>0</v>
      </c>
      <c r="K17" s="113"/>
      <c r="L17" s="109"/>
    </row>
    <row r="18" spans="1:12" x14ac:dyDescent="0.15">
      <c r="A18" s="104">
        <v>2</v>
      </c>
      <c r="B18" s="100" t="s">
        <v>99</v>
      </c>
      <c r="C18" s="101" t="s">
        <v>68</v>
      </c>
      <c r="D18" s="187">
        <v>750</v>
      </c>
      <c r="E18" s="111"/>
      <c r="F18" s="104">
        <v>9.5</v>
      </c>
      <c r="G18" s="112">
        <f t="shared" ref="G18:G24" si="2" xml:space="preserve"> E18*0.095</f>
        <v>0</v>
      </c>
      <c r="H18" s="112">
        <f t="shared" ref="H18:H24" si="3">E18*1.095</f>
        <v>0</v>
      </c>
      <c r="I18" s="112">
        <f t="shared" si="0"/>
        <v>0</v>
      </c>
      <c r="J18" s="112">
        <f t="shared" si="1"/>
        <v>0</v>
      </c>
      <c r="K18" s="113"/>
      <c r="L18" s="109"/>
    </row>
    <row r="19" spans="1:12" ht="21" x14ac:dyDescent="0.15">
      <c r="A19" s="104">
        <v>3</v>
      </c>
      <c r="B19" s="100" t="s">
        <v>571</v>
      </c>
      <c r="C19" s="101" t="s">
        <v>68</v>
      </c>
      <c r="D19" s="187">
        <v>60</v>
      </c>
      <c r="E19" s="111"/>
      <c r="F19" s="104">
        <v>9.5</v>
      </c>
      <c r="G19" s="112">
        <f t="shared" si="2"/>
        <v>0</v>
      </c>
      <c r="H19" s="112">
        <f t="shared" si="3"/>
        <v>0</v>
      </c>
      <c r="I19" s="112">
        <f t="shared" si="0"/>
        <v>0</v>
      </c>
      <c r="J19" s="112">
        <f t="shared" si="1"/>
        <v>0</v>
      </c>
      <c r="K19" s="113"/>
      <c r="L19" s="109"/>
    </row>
    <row r="20" spans="1:12" x14ac:dyDescent="0.15">
      <c r="A20" s="104">
        <v>4</v>
      </c>
      <c r="B20" s="100" t="s">
        <v>100</v>
      </c>
      <c r="C20" s="101" t="s">
        <v>68</v>
      </c>
      <c r="D20" s="187">
        <v>400</v>
      </c>
      <c r="E20" s="111"/>
      <c r="F20" s="104">
        <v>9.5</v>
      </c>
      <c r="G20" s="112">
        <f t="shared" si="2"/>
        <v>0</v>
      </c>
      <c r="H20" s="112">
        <f t="shared" si="3"/>
        <v>0</v>
      </c>
      <c r="I20" s="112">
        <f t="shared" si="0"/>
        <v>0</v>
      </c>
      <c r="J20" s="112">
        <f t="shared" si="1"/>
        <v>0</v>
      </c>
      <c r="K20" s="113"/>
      <c r="L20" s="109"/>
    </row>
    <row r="21" spans="1:12" ht="21" x14ac:dyDescent="0.15">
      <c r="A21" s="104">
        <v>5</v>
      </c>
      <c r="B21" s="100" t="s">
        <v>101</v>
      </c>
      <c r="C21" s="101" t="s">
        <v>68</v>
      </c>
      <c r="D21" s="187">
        <v>300</v>
      </c>
      <c r="E21" s="111"/>
      <c r="F21" s="104">
        <v>9.5</v>
      </c>
      <c r="G21" s="112">
        <f t="shared" si="2"/>
        <v>0</v>
      </c>
      <c r="H21" s="112">
        <f t="shared" si="3"/>
        <v>0</v>
      </c>
      <c r="I21" s="112">
        <f t="shared" si="0"/>
        <v>0</v>
      </c>
      <c r="J21" s="112">
        <f t="shared" si="1"/>
        <v>0</v>
      </c>
      <c r="K21" s="113"/>
      <c r="L21" s="109"/>
    </row>
    <row r="22" spans="1:12" ht="21" x14ac:dyDescent="0.15">
      <c r="A22" s="104">
        <v>6</v>
      </c>
      <c r="B22" s="100" t="s">
        <v>102</v>
      </c>
      <c r="C22" s="101" t="s">
        <v>68</v>
      </c>
      <c r="D22" s="187">
        <v>90</v>
      </c>
      <c r="E22" s="111"/>
      <c r="F22" s="104">
        <v>9.5</v>
      </c>
      <c r="G22" s="112">
        <f t="shared" si="2"/>
        <v>0</v>
      </c>
      <c r="H22" s="112">
        <f t="shared" si="3"/>
        <v>0</v>
      </c>
      <c r="I22" s="112">
        <f t="shared" si="0"/>
        <v>0</v>
      </c>
      <c r="J22" s="112">
        <f t="shared" si="1"/>
        <v>0</v>
      </c>
      <c r="K22" s="113"/>
      <c r="L22" s="109"/>
    </row>
    <row r="23" spans="1:12" ht="21" x14ac:dyDescent="0.15">
      <c r="A23" s="104">
        <v>7</v>
      </c>
      <c r="B23" s="100" t="s">
        <v>103</v>
      </c>
      <c r="C23" s="101" t="s">
        <v>68</v>
      </c>
      <c r="D23" s="187">
        <v>20</v>
      </c>
      <c r="E23" s="111"/>
      <c r="F23" s="104">
        <v>9.5</v>
      </c>
      <c r="G23" s="112">
        <f t="shared" si="2"/>
        <v>0</v>
      </c>
      <c r="H23" s="112">
        <f t="shared" si="3"/>
        <v>0</v>
      </c>
      <c r="I23" s="112">
        <f t="shared" si="0"/>
        <v>0</v>
      </c>
      <c r="J23" s="112">
        <f t="shared" si="1"/>
        <v>0</v>
      </c>
      <c r="K23" s="113"/>
      <c r="L23" s="109"/>
    </row>
    <row r="24" spans="1:12" x14ac:dyDescent="0.15">
      <c r="A24" s="104">
        <v>8</v>
      </c>
      <c r="B24" s="100" t="s">
        <v>104</v>
      </c>
      <c r="C24" s="101" t="s">
        <v>68</v>
      </c>
      <c r="D24" s="110">
        <v>600</v>
      </c>
      <c r="E24" s="111"/>
      <c r="F24" s="104">
        <v>9.5</v>
      </c>
      <c r="G24" s="112">
        <f t="shared" si="2"/>
        <v>0</v>
      </c>
      <c r="H24" s="112">
        <f t="shared" si="3"/>
        <v>0</v>
      </c>
      <c r="I24" s="112">
        <f t="shared" si="0"/>
        <v>0</v>
      </c>
      <c r="J24" s="112">
        <f t="shared" si="1"/>
        <v>0</v>
      </c>
      <c r="K24" s="113"/>
      <c r="L24" s="109"/>
    </row>
    <row r="25" spans="1:12" x14ac:dyDescent="0.15">
      <c r="A25" s="172"/>
      <c r="B25" s="236"/>
      <c r="C25" s="172"/>
      <c r="D25" s="344"/>
      <c r="E25" s="238"/>
      <c r="F25" s="172"/>
      <c r="G25" s="239" t="s">
        <v>521</v>
      </c>
      <c r="H25" s="240">
        <f>SUM(H17:H24)</f>
        <v>0</v>
      </c>
      <c r="I25" s="240">
        <f t="shared" ref="I25:J25" si="4">SUM(I17:I24)</f>
        <v>0</v>
      </c>
      <c r="J25" s="240">
        <f t="shared" si="4"/>
        <v>0</v>
      </c>
      <c r="K25" s="249"/>
      <c r="L25" s="250"/>
    </row>
    <row r="26" spans="1:12" x14ac:dyDescent="0.15">
      <c r="A26" s="171"/>
      <c r="B26" s="171"/>
      <c r="C26" s="172"/>
      <c r="D26" s="242"/>
      <c r="E26" s="238"/>
      <c r="F26" s="172"/>
      <c r="G26" s="243"/>
      <c r="H26" s="243"/>
      <c r="I26" s="243"/>
      <c r="J26" s="243"/>
      <c r="K26" s="244"/>
      <c r="L26" s="2"/>
    </row>
    <row r="27" spans="1:12" ht="33.75" customHeight="1" x14ac:dyDescent="0.25">
      <c r="A27" s="355" t="s">
        <v>522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</row>
    <row r="28" spans="1:12" x14ac:dyDescent="0.25">
      <c r="A28" s="2"/>
      <c r="B28" s="2"/>
      <c r="C28" s="1"/>
      <c r="D28" s="1"/>
      <c r="E28" s="44"/>
      <c r="F28" s="44"/>
      <c r="G28" s="44"/>
      <c r="H28" s="1"/>
      <c r="I28" s="2"/>
      <c r="J28" s="2"/>
      <c r="K28" s="2"/>
      <c r="L28" s="2"/>
    </row>
    <row r="29" spans="1:12" x14ac:dyDescent="0.25">
      <c r="A29" s="2"/>
      <c r="B29" s="2"/>
      <c r="C29" s="1"/>
      <c r="D29" s="1"/>
      <c r="E29" s="44"/>
      <c r="F29" s="44"/>
      <c r="G29" s="44"/>
      <c r="H29" s="1"/>
      <c r="I29" s="2"/>
      <c r="J29" s="2"/>
      <c r="K29" s="2"/>
      <c r="L29" s="2"/>
    </row>
    <row r="30" spans="1:12" x14ac:dyDescent="0.15">
      <c r="A30" s="172"/>
      <c r="B30" s="245" t="s">
        <v>523</v>
      </c>
      <c r="C30" s="356"/>
      <c r="D30" s="356"/>
      <c r="E30" s="356"/>
      <c r="F30" s="172"/>
      <c r="G30" s="243"/>
      <c r="H30" s="357" t="s">
        <v>524</v>
      </c>
      <c r="I30" s="357"/>
      <c r="J30" s="358"/>
      <c r="K30" s="358"/>
      <c r="L30" s="2"/>
    </row>
  </sheetData>
  <sheetProtection algorithmName="SHA-512" hashValue="LtRcvLopAqptWd0x6+phObJkK3NzAvrhIppDGTR+o3iPi1RXJsv7mK1/usvuF0EOOal2Krc8hEpmzoPguzRHNg==" saltValue="+2e1zOLCSg5c1gRV2AH6TA==" spinCount="100000" sheet="1" objects="1" scenarios="1" selectLockedCells="1"/>
  <mergeCells count="11">
    <mergeCell ref="A1:L1"/>
    <mergeCell ref="I12:L12"/>
    <mergeCell ref="C7:L7"/>
    <mergeCell ref="C6:L6"/>
    <mergeCell ref="C5:L5"/>
    <mergeCell ref="A27:L27"/>
    <mergeCell ref="C30:E30"/>
    <mergeCell ref="H30:I30"/>
    <mergeCell ref="J30:K30"/>
    <mergeCell ref="C8:L8"/>
    <mergeCell ref="A14:L14"/>
  </mergeCells>
  <pageMargins left="0.25" right="0.25" top="0.75" bottom="0.75" header="0.3" footer="0.3"/>
  <pageSetup paperSize="9" scale="84" fitToHeight="0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51A92-E015-4C25-B629-B2242433D640}">
  <sheetPr>
    <pageSetUpPr fitToPage="1"/>
  </sheetPr>
  <dimension ref="A1:L28"/>
  <sheetViews>
    <sheetView view="pageLayout" zoomScaleNormal="100" workbookViewId="0">
      <selection activeCell="K17" sqref="K17"/>
    </sheetView>
  </sheetViews>
  <sheetFormatPr defaultRowHeight="12.75" x14ac:dyDescent="0.25"/>
  <cols>
    <col min="1" max="1" width="5.28515625" style="130" customWidth="1"/>
    <col min="2" max="2" width="27.7109375" style="130" customWidth="1"/>
    <col min="3" max="3" width="5.85546875" style="130" customWidth="1"/>
    <col min="4" max="4" width="10.85546875" style="130" customWidth="1"/>
    <col min="5" max="5" width="14.85546875" style="130" customWidth="1"/>
    <col min="6" max="6" width="7.140625" style="130" customWidth="1"/>
    <col min="7" max="7" width="14.85546875" style="130" customWidth="1"/>
    <col min="8" max="8" width="11.7109375" style="130" bestFit="1" customWidth="1"/>
    <col min="9" max="9" width="14.5703125" style="130" customWidth="1"/>
    <col min="10" max="10" width="14.42578125" style="130" bestFit="1" customWidth="1"/>
    <col min="11" max="11" width="26.42578125" style="130" customWidth="1"/>
    <col min="12" max="12" width="22.5703125" style="130" customWidth="1"/>
    <col min="13" max="13" width="10.140625" style="130" bestFit="1" customWidth="1"/>
    <col min="14" max="256" width="9.140625" style="130"/>
    <col min="257" max="257" width="4.5703125" style="130" customWidth="1"/>
    <col min="258" max="258" width="27.7109375" style="130" customWidth="1"/>
    <col min="259" max="259" width="5.85546875" style="130" customWidth="1"/>
    <col min="260" max="260" width="10.85546875" style="130" customWidth="1"/>
    <col min="261" max="261" width="14.85546875" style="130" customWidth="1"/>
    <col min="262" max="262" width="7.140625" style="130" customWidth="1"/>
    <col min="263" max="263" width="14.85546875" style="130" customWidth="1"/>
    <col min="264" max="264" width="11.7109375" style="130" bestFit="1" customWidth="1"/>
    <col min="265" max="265" width="14.5703125" style="130" customWidth="1"/>
    <col min="266" max="266" width="13.140625" style="130" customWidth="1"/>
    <col min="267" max="267" width="26.42578125" style="130" customWidth="1"/>
    <col min="268" max="268" width="22.5703125" style="130" customWidth="1"/>
    <col min="269" max="512" width="9.140625" style="130"/>
    <col min="513" max="513" width="4.5703125" style="130" customWidth="1"/>
    <col min="514" max="514" width="27.7109375" style="130" customWidth="1"/>
    <col min="515" max="515" width="5.85546875" style="130" customWidth="1"/>
    <col min="516" max="516" width="10.85546875" style="130" customWidth="1"/>
    <col min="517" max="517" width="14.85546875" style="130" customWidth="1"/>
    <col min="518" max="518" width="7.140625" style="130" customWidth="1"/>
    <col min="519" max="519" width="14.85546875" style="130" customWidth="1"/>
    <col min="520" max="520" width="11.7109375" style="130" bestFit="1" customWidth="1"/>
    <col min="521" max="521" width="14.5703125" style="130" customWidth="1"/>
    <col min="522" max="522" width="13.140625" style="130" customWidth="1"/>
    <col min="523" max="523" width="26.42578125" style="130" customWidth="1"/>
    <col min="524" max="524" width="22.5703125" style="130" customWidth="1"/>
    <col min="525" max="768" width="9.140625" style="130"/>
    <col min="769" max="769" width="4.5703125" style="130" customWidth="1"/>
    <col min="770" max="770" width="27.7109375" style="130" customWidth="1"/>
    <col min="771" max="771" width="5.85546875" style="130" customWidth="1"/>
    <col min="772" max="772" width="10.85546875" style="130" customWidth="1"/>
    <col min="773" max="773" width="14.85546875" style="130" customWidth="1"/>
    <col min="774" max="774" width="7.140625" style="130" customWidth="1"/>
    <col min="775" max="775" width="14.85546875" style="130" customWidth="1"/>
    <col min="776" max="776" width="11.7109375" style="130" bestFit="1" customWidth="1"/>
    <col min="777" max="777" width="14.5703125" style="130" customWidth="1"/>
    <col min="778" max="778" width="13.140625" style="130" customWidth="1"/>
    <col min="779" max="779" width="26.42578125" style="130" customWidth="1"/>
    <col min="780" max="780" width="22.5703125" style="130" customWidth="1"/>
    <col min="781" max="1024" width="9.140625" style="130"/>
    <col min="1025" max="1025" width="4.5703125" style="130" customWidth="1"/>
    <col min="1026" max="1026" width="27.7109375" style="130" customWidth="1"/>
    <col min="1027" max="1027" width="5.85546875" style="130" customWidth="1"/>
    <col min="1028" max="1028" width="10.85546875" style="130" customWidth="1"/>
    <col min="1029" max="1029" width="14.85546875" style="130" customWidth="1"/>
    <col min="1030" max="1030" width="7.140625" style="130" customWidth="1"/>
    <col min="1031" max="1031" width="14.85546875" style="130" customWidth="1"/>
    <col min="1032" max="1032" width="11.7109375" style="130" bestFit="1" customWidth="1"/>
    <col min="1033" max="1033" width="14.5703125" style="130" customWidth="1"/>
    <col min="1034" max="1034" width="13.140625" style="130" customWidth="1"/>
    <col min="1035" max="1035" width="26.42578125" style="130" customWidth="1"/>
    <col min="1036" max="1036" width="22.5703125" style="130" customWidth="1"/>
    <col min="1037" max="1280" width="9.140625" style="130"/>
    <col min="1281" max="1281" width="4.5703125" style="130" customWidth="1"/>
    <col min="1282" max="1282" width="27.7109375" style="130" customWidth="1"/>
    <col min="1283" max="1283" width="5.85546875" style="130" customWidth="1"/>
    <col min="1284" max="1284" width="10.85546875" style="130" customWidth="1"/>
    <col min="1285" max="1285" width="14.85546875" style="130" customWidth="1"/>
    <col min="1286" max="1286" width="7.140625" style="130" customWidth="1"/>
    <col min="1287" max="1287" width="14.85546875" style="130" customWidth="1"/>
    <col min="1288" max="1288" width="11.7109375" style="130" bestFit="1" customWidth="1"/>
    <col min="1289" max="1289" width="14.5703125" style="130" customWidth="1"/>
    <col min="1290" max="1290" width="13.140625" style="130" customWidth="1"/>
    <col min="1291" max="1291" width="26.42578125" style="130" customWidth="1"/>
    <col min="1292" max="1292" width="22.5703125" style="130" customWidth="1"/>
    <col min="1293" max="1536" width="9.140625" style="130"/>
    <col min="1537" max="1537" width="4.5703125" style="130" customWidth="1"/>
    <col min="1538" max="1538" width="27.7109375" style="130" customWidth="1"/>
    <col min="1539" max="1539" width="5.85546875" style="130" customWidth="1"/>
    <col min="1540" max="1540" width="10.85546875" style="130" customWidth="1"/>
    <col min="1541" max="1541" width="14.85546875" style="130" customWidth="1"/>
    <col min="1542" max="1542" width="7.140625" style="130" customWidth="1"/>
    <col min="1543" max="1543" width="14.85546875" style="130" customWidth="1"/>
    <col min="1544" max="1544" width="11.7109375" style="130" bestFit="1" customWidth="1"/>
    <col min="1545" max="1545" width="14.5703125" style="130" customWidth="1"/>
    <col min="1546" max="1546" width="13.140625" style="130" customWidth="1"/>
    <col min="1547" max="1547" width="26.42578125" style="130" customWidth="1"/>
    <col min="1548" max="1548" width="22.5703125" style="130" customWidth="1"/>
    <col min="1549" max="1792" width="9.140625" style="130"/>
    <col min="1793" max="1793" width="4.5703125" style="130" customWidth="1"/>
    <col min="1794" max="1794" width="27.7109375" style="130" customWidth="1"/>
    <col min="1795" max="1795" width="5.85546875" style="130" customWidth="1"/>
    <col min="1796" max="1796" width="10.85546875" style="130" customWidth="1"/>
    <col min="1797" max="1797" width="14.85546875" style="130" customWidth="1"/>
    <col min="1798" max="1798" width="7.140625" style="130" customWidth="1"/>
    <col min="1799" max="1799" width="14.85546875" style="130" customWidth="1"/>
    <col min="1800" max="1800" width="11.7109375" style="130" bestFit="1" customWidth="1"/>
    <col min="1801" max="1801" width="14.5703125" style="130" customWidth="1"/>
    <col min="1802" max="1802" width="13.140625" style="130" customWidth="1"/>
    <col min="1803" max="1803" width="26.42578125" style="130" customWidth="1"/>
    <col min="1804" max="1804" width="22.5703125" style="130" customWidth="1"/>
    <col min="1805" max="2048" width="9.140625" style="130"/>
    <col min="2049" max="2049" width="4.5703125" style="130" customWidth="1"/>
    <col min="2050" max="2050" width="27.7109375" style="130" customWidth="1"/>
    <col min="2051" max="2051" width="5.85546875" style="130" customWidth="1"/>
    <col min="2052" max="2052" width="10.85546875" style="130" customWidth="1"/>
    <col min="2053" max="2053" width="14.85546875" style="130" customWidth="1"/>
    <col min="2054" max="2054" width="7.140625" style="130" customWidth="1"/>
    <col min="2055" max="2055" width="14.85546875" style="130" customWidth="1"/>
    <col min="2056" max="2056" width="11.7109375" style="130" bestFit="1" customWidth="1"/>
    <col min="2057" max="2057" width="14.5703125" style="130" customWidth="1"/>
    <col min="2058" max="2058" width="13.140625" style="130" customWidth="1"/>
    <col min="2059" max="2059" width="26.42578125" style="130" customWidth="1"/>
    <col min="2060" max="2060" width="22.5703125" style="130" customWidth="1"/>
    <col min="2061" max="2304" width="9.140625" style="130"/>
    <col min="2305" max="2305" width="4.5703125" style="130" customWidth="1"/>
    <col min="2306" max="2306" width="27.7109375" style="130" customWidth="1"/>
    <col min="2307" max="2307" width="5.85546875" style="130" customWidth="1"/>
    <col min="2308" max="2308" width="10.85546875" style="130" customWidth="1"/>
    <col min="2309" max="2309" width="14.85546875" style="130" customWidth="1"/>
    <col min="2310" max="2310" width="7.140625" style="130" customWidth="1"/>
    <col min="2311" max="2311" width="14.85546875" style="130" customWidth="1"/>
    <col min="2312" max="2312" width="11.7109375" style="130" bestFit="1" customWidth="1"/>
    <col min="2313" max="2313" width="14.5703125" style="130" customWidth="1"/>
    <col min="2314" max="2314" width="13.140625" style="130" customWidth="1"/>
    <col min="2315" max="2315" width="26.42578125" style="130" customWidth="1"/>
    <col min="2316" max="2316" width="22.5703125" style="130" customWidth="1"/>
    <col min="2317" max="2560" width="9.140625" style="130"/>
    <col min="2561" max="2561" width="4.5703125" style="130" customWidth="1"/>
    <col min="2562" max="2562" width="27.7109375" style="130" customWidth="1"/>
    <col min="2563" max="2563" width="5.85546875" style="130" customWidth="1"/>
    <col min="2564" max="2564" width="10.85546875" style="130" customWidth="1"/>
    <col min="2565" max="2565" width="14.85546875" style="130" customWidth="1"/>
    <col min="2566" max="2566" width="7.140625" style="130" customWidth="1"/>
    <col min="2567" max="2567" width="14.85546875" style="130" customWidth="1"/>
    <col min="2568" max="2568" width="11.7109375" style="130" bestFit="1" customWidth="1"/>
    <col min="2569" max="2569" width="14.5703125" style="130" customWidth="1"/>
    <col min="2570" max="2570" width="13.140625" style="130" customWidth="1"/>
    <col min="2571" max="2571" width="26.42578125" style="130" customWidth="1"/>
    <col min="2572" max="2572" width="22.5703125" style="130" customWidth="1"/>
    <col min="2573" max="2816" width="9.140625" style="130"/>
    <col min="2817" max="2817" width="4.5703125" style="130" customWidth="1"/>
    <col min="2818" max="2818" width="27.7109375" style="130" customWidth="1"/>
    <col min="2819" max="2819" width="5.85546875" style="130" customWidth="1"/>
    <col min="2820" max="2820" width="10.85546875" style="130" customWidth="1"/>
    <col min="2821" max="2821" width="14.85546875" style="130" customWidth="1"/>
    <col min="2822" max="2822" width="7.140625" style="130" customWidth="1"/>
    <col min="2823" max="2823" width="14.85546875" style="130" customWidth="1"/>
    <col min="2824" max="2824" width="11.7109375" style="130" bestFit="1" customWidth="1"/>
    <col min="2825" max="2825" width="14.5703125" style="130" customWidth="1"/>
    <col min="2826" max="2826" width="13.140625" style="130" customWidth="1"/>
    <col min="2827" max="2827" width="26.42578125" style="130" customWidth="1"/>
    <col min="2828" max="2828" width="22.5703125" style="130" customWidth="1"/>
    <col min="2829" max="3072" width="9.140625" style="130"/>
    <col min="3073" max="3073" width="4.5703125" style="130" customWidth="1"/>
    <col min="3074" max="3074" width="27.7109375" style="130" customWidth="1"/>
    <col min="3075" max="3075" width="5.85546875" style="130" customWidth="1"/>
    <col min="3076" max="3076" width="10.85546875" style="130" customWidth="1"/>
    <col min="3077" max="3077" width="14.85546875" style="130" customWidth="1"/>
    <col min="3078" max="3078" width="7.140625" style="130" customWidth="1"/>
    <col min="3079" max="3079" width="14.85546875" style="130" customWidth="1"/>
    <col min="3080" max="3080" width="11.7109375" style="130" bestFit="1" customWidth="1"/>
    <col min="3081" max="3081" width="14.5703125" style="130" customWidth="1"/>
    <col min="3082" max="3082" width="13.140625" style="130" customWidth="1"/>
    <col min="3083" max="3083" width="26.42578125" style="130" customWidth="1"/>
    <col min="3084" max="3084" width="22.5703125" style="130" customWidth="1"/>
    <col min="3085" max="3328" width="9.140625" style="130"/>
    <col min="3329" max="3329" width="4.5703125" style="130" customWidth="1"/>
    <col min="3330" max="3330" width="27.7109375" style="130" customWidth="1"/>
    <col min="3331" max="3331" width="5.85546875" style="130" customWidth="1"/>
    <col min="3332" max="3332" width="10.85546875" style="130" customWidth="1"/>
    <col min="3333" max="3333" width="14.85546875" style="130" customWidth="1"/>
    <col min="3334" max="3334" width="7.140625" style="130" customWidth="1"/>
    <col min="3335" max="3335" width="14.85546875" style="130" customWidth="1"/>
    <col min="3336" max="3336" width="11.7109375" style="130" bestFit="1" customWidth="1"/>
    <col min="3337" max="3337" width="14.5703125" style="130" customWidth="1"/>
    <col min="3338" max="3338" width="13.140625" style="130" customWidth="1"/>
    <col min="3339" max="3339" width="26.42578125" style="130" customWidth="1"/>
    <col min="3340" max="3340" width="22.5703125" style="130" customWidth="1"/>
    <col min="3341" max="3584" width="9.140625" style="130"/>
    <col min="3585" max="3585" width="4.5703125" style="130" customWidth="1"/>
    <col min="3586" max="3586" width="27.7109375" style="130" customWidth="1"/>
    <col min="3587" max="3587" width="5.85546875" style="130" customWidth="1"/>
    <col min="3588" max="3588" width="10.85546875" style="130" customWidth="1"/>
    <col min="3589" max="3589" width="14.85546875" style="130" customWidth="1"/>
    <col min="3590" max="3590" width="7.140625" style="130" customWidth="1"/>
    <col min="3591" max="3591" width="14.85546875" style="130" customWidth="1"/>
    <col min="3592" max="3592" width="11.7109375" style="130" bestFit="1" customWidth="1"/>
    <col min="3593" max="3593" width="14.5703125" style="130" customWidth="1"/>
    <col min="3594" max="3594" width="13.140625" style="130" customWidth="1"/>
    <col min="3595" max="3595" width="26.42578125" style="130" customWidth="1"/>
    <col min="3596" max="3596" width="22.5703125" style="130" customWidth="1"/>
    <col min="3597" max="3840" width="9.140625" style="130"/>
    <col min="3841" max="3841" width="4.5703125" style="130" customWidth="1"/>
    <col min="3842" max="3842" width="27.7109375" style="130" customWidth="1"/>
    <col min="3843" max="3843" width="5.85546875" style="130" customWidth="1"/>
    <col min="3844" max="3844" width="10.85546875" style="130" customWidth="1"/>
    <col min="3845" max="3845" width="14.85546875" style="130" customWidth="1"/>
    <col min="3846" max="3846" width="7.140625" style="130" customWidth="1"/>
    <col min="3847" max="3847" width="14.85546875" style="130" customWidth="1"/>
    <col min="3848" max="3848" width="11.7109375" style="130" bestFit="1" customWidth="1"/>
    <col min="3849" max="3849" width="14.5703125" style="130" customWidth="1"/>
    <col min="3850" max="3850" width="13.140625" style="130" customWidth="1"/>
    <col min="3851" max="3851" width="26.42578125" style="130" customWidth="1"/>
    <col min="3852" max="3852" width="22.5703125" style="130" customWidth="1"/>
    <col min="3853" max="4096" width="9.140625" style="130"/>
    <col min="4097" max="4097" width="4.5703125" style="130" customWidth="1"/>
    <col min="4098" max="4098" width="27.7109375" style="130" customWidth="1"/>
    <col min="4099" max="4099" width="5.85546875" style="130" customWidth="1"/>
    <col min="4100" max="4100" width="10.85546875" style="130" customWidth="1"/>
    <col min="4101" max="4101" width="14.85546875" style="130" customWidth="1"/>
    <col min="4102" max="4102" width="7.140625" style="130" customWidth="1"/>
    <col min="4103" max="4103" width="14.85546875" style="130" customWidth="1"/>
    <col min="4104" max="4104" width="11.7109375" style="130" bestFit="1" customWidth="1"/>
    <col min="4105" max="4105" width="14.5703125" style="130" customWidth="1"/>
    <col min="4106" max="4106" width="13.140625" style="130" customWidth="1"/>
    <col min="4107" max="4107" width="26.42578125" style="130" customWidth="1"/>
    <col min="4108" max="4108" width="22.5703125" style="130" customWidth="1"/>
    <col min="4109" max="4352" width="9.140625" style="130"/>
    <col min="4353" max="4353" width="4.5703125" style="130" customWidth="1"/>
    <col min="4354" max="4354" width="27.7109375" style="130" customWidth="1"/>
    <col min="4355" max="4355" width="5.85546875" style="130" customWidth="1"/>
    <col min="4356" max="4356" width="10.85546875" style="130" customWidth="1"/>
    <col min="4357" max="4357" width="14.85546875" style="130" customWidth="1"/>
    <col min="4358" max="4358" width="7.140625" style="130" customWidth="1"/>
    <col min="4359" max="4359" width="14.85546875" style="130" customWidth="1"/>
    <col min="4360" max="4360" width="11.7109375" style="130" bestFit="1" customWidth="1"/>
    <col min="4361" max="4361" width="14.5703125" style="130" customWidth="1"/>
    <col min="4362" max="4362" width="13.140625" style="130" customWidth="1"/>
    <col min="4363" max="4363" width="26.42578125" style="130" customWidth="1"/>
    <col min="4364" max="4364" width="22.5703125" style="130" customWidth="1"/>
    <col min="4365" max="4608" width="9.140625" style="130"/>
    <col min="4609" max="4609" width="4.5703125" style="130" customWidth="1"/>
    <col min="4610" max="4610" width="27.7109375" style="130" customWidth="1"/>
    <col min="4611" max="4611" width="5.85546875" style="130" customWidth="1"/>
    <col min="4612" max="4612" width="10.85546875" style="130" customWidth="1"/>
    <col min="4613" max="4613" width="14.85546875" style="130" customWidth="1"/>
    <col min="4614" max="4614" width="7.140625" style="130" customWidth="1"/>
    <col min="4615" max="4615" width="14.85546875" style="130" customWidth="1"/>
    <col min="4616" max="4616" width="11.7109375" style="130" bestFit="1" customWidth="1"/>
    <col min="4617" max="4617" width="14.5703125" style="130" customWidth="1"/>
    <col min="4618" max="4618" width="13.140625" style="130" customWidth="1"/>
    <col min="4619" max="4619" width="26.42578125" style="130" customWidth="1"/>
    <col min="4620" max="4620" width="22.5703125" style="130" customWidth="1"/>
    <col min="4621" max="4864" width="9.140625" style="130"/>
    <col min="4865" max="4865" width="4.5703125" style="130" customWidth="1"/>
    <col min="4866" max="4866" width="27.7109375" style="130" customWidth="1"/>
    <col min="4867" max="4867" width="5.85546875" style="130" customWidth="1"/>
    <col min="4868" max="4868" width="10.85546875" style="130" customWidth="1"/>
    <col min="4869" max="4869" width="14.85546875" style="130" customWidth="1"/>
    <col min="4870" max="4870" width="7.140625" style="130" customWidth="1"/>
    <col min="4871" max="4871" width="14.85546875" style="130" customWidth="1"/>
    <col min="4872" max="4872" width="11.7109375" style="130" bestFit="1" customWidth="1"/>
    <col min="4873" max="4873" width="14.5703125" style="130" customWidth="1"/>
    <col min="4874" max="4874" width="13.140625" style="130" customWidth="1"/>
    <col min="4875" max="4875" width="26.42578125" style="130" customWidth="1"/>
    <col min="4876" max="4876" width="22.5703125" style="130" customWidth="1"/>
    <col min="4877" max="5120" width="9.140625" style="130"/>
    <col min="5121" max="5121" width="4.5703125" style="130" customWidth="1"/>
    <col min="5122" max="5122" width="27.7109375" style="130" customWidth="1"/>
    <col min="5123" max="5123" width="5.85546875" style="130" customWidth="1"/>
    <col min="5124" max="5124" width="10.85546875" style="130" customWidth="1"/>
    <col min="5125" max="5125" width="14.85546875" style="130" customWidth="1"/>
    <col min="5126" max="5126" width="7.140625" style="130" customWidth="1"/>
    <col min="5127" max="5127" width="14.85546875" style="130" customWidth="1"/>
    <col min="5128" max="5128" width="11.7109375" style="130" bestFit="1" customWidth="1"/>
    <col min="5129" max="5129" width="14.5703125" style="130" customWidth="1"/>
    <col min="5130" max="5130" width="13.140625" style="130" customWidth="1"/>
    <col min="5131" max="5131" width="26.42578125" style="130" customWidth="1"/>
    <col min="5132" max="5132" width="22.5703125" style="130" customWidth="1"/>
    <col min="5133" max="5376" width="9.140625" style="130"/>
    <col min="5377" max="5377" width="4.5703125" style="130" customWidth="1"/>
    <col min="5378" max="5378" width="27.7109375" style="130" customWidth="1"/>
    <col min="5379" max="5379" width="5.85546875" style="130" customWidth="1"/>
    <col min="5380" max="5380" width="10.85546875" style="130" customWidth="1"/>
    <col min="5381" max="5381" width="14.85546875" style="130" customWidth="1"/>
    <col min="5382" max="5382" width="7.140625" style="130" customWidth="1"/>
    <col min="5383" max="5383" width="14.85546875" style="130" customWidth="1"/>
    <col min="5384" max="5384" width="11.7109375" style="130" bestFit="1" customWidth="1"/>
    <col min="5385" max="5385" width="14.5703125" style="130" customWidth="1"/>
    <col min="5386" max="5386" width="13.140625" style="130" customWidth="1"/>
    <col min="5387" max="5387" width="26.42578125" style="130" customWidth="1"/>
    <col min="5388" max="5388" width="22.5703125" style="130" customWidth="1"/>
    <col min="5389" max="5632" width="9.140625" style="130"/>
    <col min="5633" max="5633" width="4.5703125" style="130" customWidth="1"/>
    <col min="5634" max="5634" width="27.7109375" style="130" customWidth="1"/>
    <col min="5635" max="5635" width="5.85546875" style="130" customWidth="1"/>
    <col min="5636" max="5636" width="10.85546875" style="130" customWidth="1"/>
    <col min="5637" max="5637" width="14.85546875" style="130" customWidth="1"/>
    <col min="5638" max="5638" width="7.140625" style="130" customWidth="1"/>
    <col min="5639" max="5639" width="14.85546875" style="130" customWidth="1"/>
    <col min="5640" max="5640" width="11.7109375" style="130" bestFit="1" customWidth="1"/>
    <col min="5641" max="5641" width="14.5703125" style="130" customWidth="1"/>
    <col min="5642" max="5642" width="13.140625" style="130" customWidth="1"/>
    <col min="5643" max="5643" width="26.42578125" style="130" customWidth="1"/>
    <col min="5644" max="5644" width="22.5703125" style="130" customWidth="1"/>
    <col min="5645" max="5888" width="9.140625" style="130"/>
    <col min="5889" max="5889" width="4.5703125" style="130" customWidth="1"/>
    <col min="5890" max="5890" width="27.7109375" style="130" customWidth="1"/>
    <col min="5891" max="5891" width="5.85546875" style="130" customWidth="1"/>
    <col min="5892" max="5892" width="10.85546875" style="130" customWidth="1"/>
    <col min="5893" max="5893" width="14.85546875" style="130" customWidth="1"/>
    <col min="5894" max="5894" width="7.140625" style="130" customWidth="1"/>
    <col min="5895" max="5895" width="14.85546875" style="130" customWidth="1"/>
    <col min="5896" max="5896" width="11.7109375" style="130" bestFit="1" customWidth="1"/>
    <col min="5897" max="5897" width="14.5703125" style="130" customWidth="1"/>
    <col min="5898" max="5898" width="13.140625" style="130" customWidth="1"/>
    <col min="5899" max="5899" width="26.42578125" style="130" customWidth="1"/>
    <col min="5900" max="5900" width="22.5703125" style="130" customWidth="1"/>
    <col min="5901" max="6144" width="9.140625" style="130"/>
    <col min="6145" max="6145" width="4.5703125" style="130" customWidth="1"/>
    <col min="6146" max="6146" width="27.7109375" style="130" customWidth="1"/>
    <col min="6147" max="6147" width="5.85546875" style="130" customWidth="1"/>
    <col min="6148" max="6148" width="10.85546875" style="130" customWidth="1"/>
    <col min="6149" max="6149" width="14.85546875" style="130" customWidth="1"/>
    <col min="6150" max="6150" width="7.140625" style="130" customWidth="1"/>
    <col min="6151" max="6151" width="14.85546875" style="130" customWidth="1"/>
    <col min="6152" max="6152" width="11.7109375" style="130" bestFit="1" customWidth="1"/>
    <col min="6153" max="6153" width="14.5703125" style="130" customWidth="1"/>
    <col min="6154" max="6154" width="13.140625" style="130" customWidth="1"/>
    <col min="6155" max="6155" width="26.42578125" style="130" customWidth="1"/>
    <col min="6156" max="6156" width="22.5703125" style="130" customWidth="1"/>
    <col min="6157" max="6400" width="9.140625" style="130"/>
    <col min="6401" max="6401" width="4.5703125" style="130" customWidth="1"/>
    <col min="6402" max="6402" width="27.7109375" style="130" customWidth="1"/>
    <col min="6403" max="6403" width="5.85546875" style="130" customWidth="1"/>
    <col min="6404" max="6404" width="10.85546875" style="130" customWidth="1"/>
    <col min="6405" max="6405" width="14.85546875" style="130" customWidth="1"/>
    <col min="6406" max="6406" width="7.140625" style="130" customWidth="1"/>
    <col min="6407" max="6407" width="14.85546875" style="130" customWidth="1"/>
    <col min="6408" max="6408" width="11.7109375" style="130" bestFit="1" customWidth="1"/>
    <col min="6409" max="6409" width="14.5703125" style="130" customWidth="1"/>
    <col min="6410" max="6410" width="13.140625" style="130" customWidth="1"/>
    <col min="6411" max="6411" width="26.42578125" style="130" customWidth="1"/>
    <col min="6412" max="6412" width="22.5703125" style="130" customWidth="1"/>
    <col min="6413" max="6656" width="9.140625" style="130"/>
    <col min="6657" max="6657" width="4.5703125" style="130" customWidth="1"/>
    <col min="6658" max="6658" width="27.7109375" style="130" customWidth="1"/>
    <col min="6659" max="6659" width="5.85546875" style="130" customWidth="1"/>
    <col min="6660" max="6660" width="10.85546875" style="130" customWidth="1"/>
    <col min="6661" max="6661" width="14.85546875" style="130" customWidth="1"/>
    <col min="6662" max="6662" width="7.140625" style="130" customWidth="1"/>
    <col min="6663" max="6663" width="14.85546875" style="130" customWidth="1"/>
    <col min="6664" max="6664" width="11.7109375" style="130" bestFit="1" customWidth="1"/>
    <col min="6665" max="6665" width="14.5703125" style="130" customWidth="1"/>
    <col min="6666" max="6666" width="13.140625" style="130" customWidth="1"/>
    <col min="6667" max="6667" width="26.42578125" style="130" customWidth="1"/>
    <col min="6668" max="6668" width="22.5703125" style="130" customWidth="1"/>
    <col min="6669" max="6912" width="9.140625" style="130"/>
    <col min="6913" max="6913" width="4.5703125" style="130" customWidth="1"/>
    <col min="6914" max="6914" width="27.7109375" style="130" customWidth="1"/>
    <col min="6915" max="6915" width="5.85546875" style="130" customWidth="1"/>
    <col min="6916" max="6916" width="10.85546875" style="130" customWidth="1"/>
    <col min="6917" max="6917" width="14.85546875" style="130" customWidth="1"/>
    <col min="6918" max="6918" width="7.140625" style="130" customWidth="1"/>
    <col min="6919" max="6919" width="14.85546875" style="130" customWidth="1"/>
    <col min="6920" max="6920" width="11.7109375" style="130" bestFit="1" customWidth="1"/>
    <col min="6921" max="6921" width="14.5703125" style="130" customWidth="1"/>
    <col min="6922" max="6922" width="13.140625" style="130" customWidth="1"/>
    <col min="6923" max="6923" width="26.42578125" style="130" customWidth="1"/>
    <col min="6924" max="6924" width="22.5703125" style="130" customWidth="1"/>
    <col min="6925" max="7168" width="9.140625" style="130"/>
    <col min="7169" max="7169" width="4.5703125" style="130" customWidth="1"/>
    <col min="7170" max="7170" width="27.7109375" style="130" customWidth="1"/>
    <col min="7171" max="7171" width="5.85546875" style="130" customWidth="1"/>
    <col min="7172" max="7172" width="10.85546875" style="130" customWidth="1"/>
    <col min="7173" max="7173" width="14.85546875" style="130" customWidth="1"/>
    <col min="7174" max="7174" width="7.140625" style="130" customWidth="1"/>
    <col min="7175" max="7175" width="14.85546875" style="130" customWidth="1"/>
    <col min="7176" max="7176" width="11.7109375" style="130" bestFit="1" customWidth="1"/>
    <col min="7177" max="7177" width="14.5703125" style="130" customWidth="1"/>
    <col min="7178" max="7178" width="13.140625" style="130" customWidth="1"/>
    <col min="7179" max="7179" width="26.42578125" style="130" customWidth="1"/>
    <col min="7180" max="7180" width="22.5703125" style="130" customWidth="1"/>
    <col min="7181" max="7424" width="9.140625" style="130"/>
    <col min="7425" max="7425" width="4.5703125" style="130" customWidth="1"/>
    <col min="7426" max="7426" width="27.7109375" style="130" customWidth="1"/>
    <col min="7427" max="7427" width="5.85546875" style="130" customWidth="1"/>
    <col min="7428" max="7428" width="10.85546875" style="130" customWidth="1"/>
    <col min="7429" max="7429" width="14.85546875" style="130" customWidth="1"/>
    <col min="7430" max="7430" width="7.140625" style="130" customWidth="1"/>
    <col min="7431" max="7431" width="14.85546875" style="130" customWidth="1"/>
    <col min="7432" max="7432" width="11.7109375" style="130" bestFit="1" customWidth="1"/>
    <col min="7433" max="7433" width="14.5703125" style="130" customWidth="1"/>
    <col min="7434" max="7434" width="13.140625" style="130" customWidth="1"/>
    <col min="7435" max="7435" width="26.42578125" style="130" customWidth="1"/>
    <col min="7436" max="7436" width="22.5703125" style="130" customWidth="1"/>
    <col min="7437" max="7680" width="9.140625" style="130"/>
    <col min="7681" max="7681" width="4.5703125" style="130" customWidth="1"/>
    <col min="7682" max="7682" width="27.7109375" style="130" customWidth="1"/>
    <col min="7683" max="7683" width="5.85546875" style="130" customWidth="1"/>
    <col min="7684" max="7684" width="10.85546875" style="130" customWidth="1"/>
    <col min="7685" max="7685" width="14.85546875" style="130" customWidth="1"/>
    <col min="7686" max="7686" width="7.140625" style="130" customWidth="1"/>
    <col min="7687" max="7687" width="14.85546875" style="130" customWidth="1"/>
    <col min="7688" max="7688" width="11.7109375" style="130" bestFit="1" customWidth="1"/>
    <col min="7689" max="7689" width="14.5703125" style="130" customWidth="1"/>
    <col min="7690" max="7690" width="13.140625" style="130" customWidth="1"/>
    <col min="7691" max="7691" width="26.42578125" style="130" customWidth="1"/>
    <col min="7692" max="7692" width="22.5703125" style="130" customWidth="1"/>
    <col min="7693" max="7936" width="9.140625" style="130"/>
    <col min="7937" max="7937" width="4.5703125" style="130" customWidth="1"/>
    <col min="7938" max="7938" width="27.7109375" style="130" customWidth="1"/>
    <col min="7939" max="7939" width="5.85546875" style="130" customWidth="1"/>
    <col min="7940" max="7940" width="10.85546875" style="130" customWidth="1"/>
    <col min="7941" max="7941" width="14.85546875" style="130" customWidth="1"/>
    <col min="7942" max="7942" width="7.140625" style="130" customWidth="1"/>
    <col min="7943" max="7943" width="14.85546875" style="130" customWidth="1"/>
    <col min="7944" max="7944" width="11.7109375" style="130" bestFit="1" customWidth="1"/>
    <col min="7945" max="7945" width="14.5703125" style="130" customWidth="1"/>
    <col min="7946" max="7946" width="13.140625" style="130" customWidth="1"/>
    <col min="7947" max="7947" width="26.42578125" style="130" customWidth="1"/>
    <col min="7948" max="7948" width="22.5703125" style="130" customWidth="1"/>
    <col min="7949" max="8192" width="9.140625" style="130"/>
    <col min="8193" max="8193" width="4.5703125" style="130" customWidth="1"/>
    <col min="8194" max="8194" width="27.7109375" style="130" customWidth="1"/>
    <col min="8195" max="8195" width="5.85546875" style="130" customWidth="1"/>
    <col min="8196" max="8196" width="10.85546875" style="130" customWidth="1"/>
    <col min="8197" max="8197" width="14.85546875" style="130" customWidth="1"/>
    <col min="8198" max="8198" width="7.140625" style="130" customWidth="1"/>
    <col min="8199" max="8199" width="14.85546875" style="130" customWidth="1"/>
    <col min="8200" max="8200" width="11.7109375" style="130" bestFit="1" customWidth="1"/>
    <col min="8201" max="8201" width="14.5703125" style="130" customWidth="1"/>
    <col min="8202" max="8202" width="13.140625" style="130" customWidth="1"/>
    <col min="8203" max="8203" width="26.42578125" style="130" customWidth="1"/>
    <col min="8204" max="8204" width="22.5703125" style="130" customWidth="1"/>
    <col min="8205" max="8448" width="9.140625" style="130"/>
    <col min="8449" max="8449" width="4.5703125" style="130" customWidth="1"/>
    <col min="8450" max="8450" width="27.7109375" style="130" customWidth="1"/>
    <col min="8451" max="8451" width="5.85546875" style="130" customWidth="1"/>
    <col min="8452" max="8452" width="10.85546875" style="130" customWidth="1"/>
    <col min="8453" max="8453" width="14.85546875" style="130" customWidth="1"/>
    <col min="8454" max="8454" width="7.140625" style="130" customWidth="1"/>
    <col min="8455" max="8455" width="14.85546875" style="130" customWidth="1"/>
    <col min="8456" max="8456" width="11.7109375" style="130" bestFit="1" customWidth="1"/>
    <col min="8457" max="8457" width="14.5703125" style="130" customWidth="1"/>
    <col min="8458" max="8458" width="13.140625" style="130" customWidth="1"/>
    <col min="8459" max="8459" width="26.42578125" style="130" customWidth="1"/>
    <col min="8460" max="8460" width="22.5703125" style="130" customWidth="1"/>
    <col min="8461" max="8704" width="9.140625" style="130"/>
    <col min="8705" max="8705" width="4.5703125" style="130" customWidth="1"/>
    <col min="8706" max="8706" width="27.7109375" style="130" customWidth="1"/>
    <col min="8707" max="8707" width="5.85546875" style="130" customWidth="1"/>
    <col min="8708" max="8708" width="10.85546875" style="130" customWidth="1"/>
    <col min="8709" max="8709" width="14.85546875" style="130" customWidth="1"/>
    <col min="8710" max="8710" width="7.140625" style="130" customWidth="1"/>
    <col min="8711" max="8711" width="14.85546875" style="130" customWidth="1"/>
    <col min="8712" max="8712" width="11.7109375" style="130" bestFit="1" customWidth="1"/>
    <col min="8713" max="8713" width="14.5703125" style="130" customWidth="1"/>
    <col min="8714" max="8714" width="13.140625" style="130" customWidth="1"/>
    <col min="8715" max="8715" width="26.42578125" style="130" customWidth="1"/>
    <col min="8716" max="8716" width="22.5703125" style="130" customWidth="1"/>
    <col min="8717" max="8960" width="9.140625" style="130"/>
    <col min="8961" max="8961" width="4.5703125" style="130" customWidth="1"/>
    <col min="8962" max="8962" width="27.7109375" style="130" customWidth="1"/>
    <col min="8963" max="8963" width="5.85546875" style="130" customWidth="1"/>
    <col min="8964" max="8964" width="10.85546875" style="130" customWidth="1"/>
    <col min="8965" max="8965" width="14.85546875" style="130" customWidth="1"/>
    <col min="8966" max="8966" width="7.140625" style="130" customWidth="1"/>
    <col min="8967" max="8967" width="14.85546875" style="130" customWidth="1"/>
    <col min="8968" max="8968" width="11.7109375" style="130" bestFit="1" customWidth="1"/>
    <col min="8969" max="8969" width="14.5703125" style="130" customWidth="1"/>
    <col min="8970" max="8970" width="13.140625" style="130" customWidth="1"/>
    <col min="8971" max="8971" width="26.42578125" style="130" customWidth="1"/>
    <col min="8972" max="8972" width="22.5703125" style="130" customWidth="1"/>
    <col min="8973" max="9216" width="9.140625" style="130"/>
    <col min="9217" max="9217" width="4.5703125" style="130" customWidth="1"/>
    <col min="9218" max="9218" width="27.7109375" style="130" customWidth="1"/>
    <col min="9219" max="9219" width="5.85546875" style="130" customWidth="1"/>
    <col min="9220" max="9220" width="10.85546875" style="130" customWidth="1"/>
    <col min="9221" max="9221" width="14.85546875" style="130" customWidth="1"/>
    <col min="9222" max="9222" width="7.140625" style="130" customWidth="1"/>
    <col min="9223" max="9223" width="14.85546875" style="130" customWidth="1"/>
    <col min="9224" max="9224" width="11.7109375" style="130" bestFit="1" customWidth="1"/>
    <col min="9225" max="9225" width="14.5703125" style="130" customWidth="1"/>
    <col min="9226" max="9226" width="13.140625" style="130" customWidth="1"/>
    <col min="9227" max="9227" width="26.42578125" style="130" customWidth="1"/>
    <col min="9228" max="9228" width="22.5703125" style="130" customWidth="1"/>
    <col min="9229" max="9472" width="9.140625" style="130"/>
    <col min="9473" max="9473" width="4.5703125" style="130" customWidth="1"/>
    <col min="9474" max="9474" width="27.7109375" style="130" customWidth="1"/>
    <col min="9475" max="9475" width="5.85546875" style="130" customWidth="1"/>
    <col min="9476" max="9476" width="10.85546875" style="130" customWidth="1"/>
    <col min="9477" max="9477" width="14.85546875" style="130" customWidth="1"/>
    <col min="9478" max="9478" width="7.140625" style="130" customWidth="1"/>
    <col min="9479" max="9479" width="14.85546875" style="130" customWidth="1"/>
    <col min="9480" max="9480" width="11.7109375" style="130" bestFit="1" customWidth="1"/>
    <col min="9481" max="9481" width="14.5703125" style="130" customWidth="1"/>
    <col min="9482" max="9482" width="13.140625" style="130" customWidth="1"/>
    <col min="9483" max="9483" width="26.42578125" style="130" customWidth="1"/>
    <col min="9484" max="9484" width="22.5703125" style="130" customWidth="1"/>
    <col min="9485" max="9728" width="9.140625" style="130"/>
    <col min="9729" max="9729" width="4.5703125" style="130" customWidth="1"/>
    <col min="9730" max="9730" width="27.7109375" style="130" customWidth="1"/>
    <col min="9731" max="9731" width="5.85546875" style="130" customWidth="1"/>
    <col min="9732" max="9732" width="10.85546875" style="130" customWidth="1"/>
    <col min="9733" max="9733" width="14.85546875" style="130" customWidth="1"/>
    <col min="9734" max="9734" width="7.140625" style="130" customWidth="1"/>
    <col min="9735" max="9735" width="14.85546875" style="130" customWidth="1"/>
    <col min="9736" max="9736" width="11.7109375" style="130" bestFit="1" customWidth="1"/>
    <col min="9737" max="9737" width="14.5703125" style="130" customWidth="1"/>
    <col min="9738" max="9738" width="13.140625" style="130" customWidth="1"/>
    <col min="9739" max="9739" width="26.42578125" style="130" customWidth="1"/>
    <col min="9740" max="9740" width="22.5703125" style="130" customWidth="1"/>
    <col min="9741" max="9984" width="9.140625" style="130"/>
    <col min="9985" max="9985" width="4.5703125" style="130" customWidth="1"/>
    <col min="9986" max="9986" width="27.7109375" style="130" customWidth="1"/>
    <col min="9987" max="9987" width="5.85546875" style="130" customWidth="1"/>
    <col min="9988" max="9988" width="10.85546875" style="130" customWidth="1"/>
    <col min="9989" max="9989" width="14.85546875" style="130" customWidth="1"/>
    <col min="9990" max="9990" width="7.140625" style="130" customWidth="1"/>
    <col min="9991" max="9991" width="14.85546875" style="130" customWidth="1"/>
    <col min="9992" max="9992" width="11.7109375" style="130" bestFit="1" customWidth="1"/>
    <col min="9993" max="9993" width="14.5703125" style="130" customWidth="1"/>
    <col min="9994" max="9994" width="13.140625" style="130" customWidth="1"/>
    <col min="9995" max="9995" width="26.42578125" style="130" customWidth="1"/>
    <col min="9996" max="9996" width="22.5703125" style="130" customWidth="1"/>
    <col min="9997" max="10240" width="9.140625" style="130"/>
    <col min="10241" max="10241" width="4.5703125" style="130" customWidth="1"/>
    <col min="10242" max="10242" width="27.7109375" style="130" customWidth="1"/>
    <col min="10243" max="10243" width="5.85546875" style="130" customWidth="1"/>
    <col min="10244" max="10244" width="10.85546875" style="130" customWidth="1"/>
    <col min="10245" max="10245" width="14.85546875" style="130" customWidth="1"/>
    <col min="10246" max="10246" width="7.140625" style="130" customWidth="1"/>
    <col min="10247" max="10247" width="14.85546875" style="130" customWidth="1"/>
    <col min="10248" max="10248" width="11.7109375" style="130" bestFit="1" customWidth="1"/>
    <col min="10249" max="10249" width="14.5703125" style="130" customWidth="1"/>
    <col min="10250" max="10250" width="13.140625" style="130" customWidth="1"/>
    <col min="10251" max="10251" width="26.42578125" style="130" customWidth="1"/>
    <col min="10252" max="10252" width="22.5703125" style="130" customWidth="1"/>
    <col min="10253" max="10496" width="9.140625" style="130"/>
    <col min="10497" max="10497" width="4.5703125" style="130" customWidth="1"/>
    <col min="10498" max="10498" width="27.7109375" style="130" customWidth="1"/>
    <col min="10499" max="10499" width="5.85546875" style="130" customWidth="1"/>
    <col min="10500" max="10500" width="10.85546875" style="130" customWidth="1"/>
    <col min="10501" max="10501" width="14.85546875" style="130" customWidth="1"/>
    <col min="10502" max="10502" width="7.140625" style="130" customWidth="1"/>
    <col min="10503" max="10503" width="14.85546875" style="130" customWidth="1"/>
    <col min="10504" max="10504" width="11.7109375" style="130" bestFit="1" customWidth="1"/>
    <col min="10505" max="10505" width="14.5703125" style="130" customWidth="1"/>
    <col min="10506" max="10506" width="13.140625" style="130" customWidth="1"/>
    <col min="10507" max="10507" width="26.42578125" style="130" customWidth="1"/>
    <col min="10508" max="10508" width="22.5703125" style="130" customWidth="1"/>
    <col min="10509" max="10752" width="9.140625" style="130"/>
    <col min="10753" max="10753" width="4.5703125" style="130" customWidth="1"/>
    <col min="10754" max="10754" width="27.7109375" style="130" customWidth="1"/>
    <col min="10755" max="10755" width="5.85546875" style="130" customWidth="1"/>
    <col min="10756" max="10756" width="10.85546875" style="130" customWidth="1"/>
    <col min="10757" max="10757" width="14.85546875" style="130" customWidth="1"/>
    <col min="10758" max="10758" width="7.140625" style="130" customWidth="1"/>
    <col min="10759" max="10759" width="14.85546875" style="130" customWidth="1"/>
    <col min="10760" max="10760" width="11.7109375" style="130" bestFit="1" customWidth="1"/>
    <col min="10761" max="10761" width="14.5703125" style="130" customWidth="1"/>
    <col min="10762" max="10762" width="13.140625" style="130" customWidth="1"/>
    <col min="10763" max="10763" width="26.42578125" style="130" customWidth="1"/>
    <col min="10764" max="10764" width="22.5703125" style="130" customWidth="1"/>
    <col min="10765" max="11008" width="9.140625" style="130"/>
    <col min="11009" max="11009" width="4.5703125" style="130" customWidth="1"/>
    <col min="11010" max="11010" width="27.7109375" style="130" customWidth="1"/>
    <col min="11011" max="11011" width="5.85546875" style="130" customWidth="1"/>
    <col min="11012" max="11012" width="10.85546875" style="130" customWidth="1"/>
    <col min="11013" max="11013" width="14.85546875" style="130" customWidth="1"/>
    <col min="11014" max="11014" width="7.140625" style="130" customWidth="1"/>
    <col min="11015" max="11015" width="14.85546875" style="130" customWidth="1"/>
    <col min="11016" max="11016" width="11.7109375" style="130" bestFit="1" customWidth="1"/>
    <col min="11017" max="11017" width="14.5703125" style="130" customWidth="1"/>
    <col min="11018" max="11018" width="13.140625" style="130" customWidth="1"/>
    <col min="11019" max="11019" width="26.42578125" style="130" customWidth="1"/>
    <col min="11020" max="11020" width="22.5703125" style="130" customWidth="1"/>
    <col min="11021" max="11264" width="9.140625" style="130"/>
    <col min="11265" max="11265" width="4.5703125" style="130" customWidth="1"/>
    <col min="11266" max="11266" width="27.7109375" style="130" customWidth="1"/>
    <col min="11267" max="11267" width="5.85546875" style="130" customWidth="1"/>
    <col min="11268" max="11268" width="10.85546875" style="130" customWidth="1"/>
    <col min="11269" max="11269" width="14.85546875" style="130" customWidth="1"/>
    <col min="11270" max="11270" width="7.140625" style="130" customWidth="1"/>
    <col min="11271" max="11271" width="14.85546875" style="130" customWidth="1"/>
    <col min="11272" max="11272" width="11.7109375" style="130" bestFit="1" customWidth="1"/>
    <col min="11273" max="11273" width="14.5703125" style="130" customWidth="1"/>
    <col min="11274" max="11274" width="13.140625" style="130" customWidth="1"/>
    <col min="11275" max="11275" width="26.42578125" style="130" customWidth="1"/>
    <col min="11276" max="11276" width="22.5703125" style="130" customWidth="1"/>
    <col min="11277" max="11520" width="9.140625" style="130"/>
    <col min="11521" max="11521" width="4.5703125" style="130" customWidth="1"/>
    <col min="11522" max="11522" width="27.7109375" style="130" customWidth="1"/>
    <col min="11523" max="11523" width="5.85546875" style="130" customWidth="1"/>
    <col min="11524" max="11524" width="10.85546875" style="130" customWidth="1"/>
    <col min="11525" max="11525" width="14.85546875" style="130" customWidth="1"/>
    <col min="11526" max="11526" width="7.140625" style="130" customWidth="1"/>
    <col min="11527" max="11527" width="14.85546875" style="130" customWidth="1"/>
    <col min="11528" max="11528" width="11.7109375" style="130" bestFit="1" customWidth="1"/>
    <col min="11529" max="11529" width="14.5703125" style="130" customWidth="1"/>
    <col min="11530" max="11530" width="13.140625" style="130" customWidth="1"/>
    <col min="11531" max="11531" width="26.42578125" style="130" customWidth="1"/>
    <col min="11532" max="11532" width="22.5703125" style="130" customWidth="1"/>
    <col min="11533" max="11776" width="9.140625" style="130"/>
    <col min="11777" max="11777" width="4.5703125" style="130" customWidth="1"/>
    <col min="11778" max="11778" width="27.7109375" style="130" customWidth="1"/>
    <col min="11779" max="11779" width="5.85546875" style="130" customWidth="1"/>
    <col min="11780" max="11780" width="10.85546875" style="130" customWidth="1"/>
    <col min="11781" max="11781" width="14.85546875" style="130" customWidth="1"/>
    <col min="11782" max="11782" width="7.140625" style="130" customWidth="1"/>
    <col min="11783" max="11783" width="14.85546875" style="130" customWidth="1"/>
    <col min="11784" max="11784" width="11.7109375" style="130" bestFit="1" customWidth="1"/>
    <col min="11785" max="11785" width="14.5703125" style="130" customWidth="1"/>
    <col min="11786" max="11786" width="13.140625" style="130" customWidth="1"/>
    <col min="11787" max="11787" width="26.42578125" style="130" customWidth="1"/>
    <col min="11788" max="11788" width="22.5703125" style="130" customWidth="1"/>
    <col min="11789" max="12032" width="9.140625" style="130"/>
    <col min="12033" max="12033" width="4.5703125" style="130" customWidth="1"/>
    <col min="12034" max="12034" width="27.7109375" style="130" customWidth="1"/>
    <col min="12035" max="12035" width="5.85546875" style="130" customWidth="1"/>
    <col min="12036" max="12036" width="10.85546875" style="130" customWidth="1"/>
    <col min="12037" max="12037" width="14.85546875" style="130" customWidth="1"/>
    <col min="12038" max="12038" width="7.140625" style="130" customWidth="1"/>
    <col min="12039" max="12039" width="14.85546875" style="130" customWidth="1"/>
    <col min="12040" max="12040" width="11.7109375" style="130" bestFit="1" customWidth="1"/>
    <col min="12041" max="12041" width="14.5703125" style="130" customWidth="1"/>
    <col min="12042" max="12042" width="13.140625" style="130" customWidth="1"/>
    <col min="12043" max="12043" width="26.42578125" style="130" customWidth="1"/>
    <col min="12044" max="12044" width="22.5703125" style="130" customWidth="1"/>
    <col min="12045" max="12288" width="9.140625" style="130"/>
    <col min="12289" max="12289" width="4.5703125" style="130" customWidth="1"/>
    <col min="12290" max="12290" width="27.7109375" style="130" customWidth="1"/>
    <col min="12291" max="12291" width="5.85546875" style="130" customWidth="1"/>
    <col min="12292" max="12292" width="10.85546875" style="130" customWidth="1"/>
    <col min="12293" max="12293" width="14.85546875" style="130" customWidth="1"/>
    <col min="12294" max="12294" width="7.140625" style="130" customWidth="1"/>
    <col min="12295" max="12295" width="14.85546875" style="130" customWidth="1"/>
    <col min="12296" max="12296" width="11.7109375" style="130" bestFit="1" customWidth="1"/>
    <col min="12297" max="12297" width="14.5703125" style="130" customWidth="1"/>
    <col min="12298" max="12298" width="13.140625" style="130" customWidth="1"/>
    <col min="12299" max="12299" width="26.42578125" style="130" customWidth="1"/>
    <col min="12300" max="12300" width="22.5703125" style="130" customWidth="1"/>
    <col min="12301" max="12544" width="9.140625" style="130"/>
    <col min="12545" max="12545" width="4.5703125" style="130" customWidth="1"/>
    <col min="12546" max="12546" width="27.7109375" style="130" customWidth="1"/>
    <col min="12547" max="12547" width="5.85546875" style="130" customWidth="1"/>
    <col min="12548" max="12548" width="10.85546875" style="130" customWidth="1"/>
    <col min="12549" max="12549" width="14.85546875" style="130" customWidth="1"/>
    <col min="12550" max="12550" width="7.140625" style="130" customWidth="1"/>
    <col min="12551" max="12551" width="14.85546875" style="130" customWidth="1"/>
    <col min="12552" max="12552" width="11.7109375" style="130" bestFit="1" customWidth="1"/>
    <col min="12553" max="12553" width="14.5703125" style="130" customWidth="1"/>
    <col min="12554" max="12554" width="13.140625" style="130" customWidth="1"/>
    <col min="12555" max="12555" width="26.42578125" style="130" customWidth="1"/>
    <col min="12556" max="12556" width="22.5703125" style="130" customWidth="1"/>
    <col min="12557" max="12800" width="9.140625" style="130"/>
    <col min="12801" max="12801" width="4.5703125" style="130" customWidth="1"/>
    <col min="12802" max="12802" width="27.7109375" style="130" customWidth="1"/>
    <col min="12803" max="12803" width="5.85546875" style="130" customWidth="1"/>
    <col min="12804" max="12804" width="10.85546875" style="130" customWidth="1"/>
    <col min="12805" max="12805" width="14.85546875" style="130" customWidth="1"/>
    <col min="12806" max="12806" width="7.140625" style="130" customWidth="1"/>
    <col min="12807" max="12807" width="14.85546875" style="130" customWidth="1"/>
    <col min="12808" max="12808" width="11.7109375" style="130" bestFit="1" customWidth="1"/>
    <col min="12809" max="12809" width="14.5703125" style="130" customWidth="1"/>
    <col min="12810" max="12810" width="13.140625" style="130" customWidth="1"/>
    <col min="12811" max="12811" width="26.42578125" style="130" customWidth="1"/>
    <col min="12812" max="12812" width="22.5703125" style="130" customWidth="1"/>
    <col min="12813" max="13056" width="9.140625" style="130"/>
    <col min="13057" max="13057" width="4.5703125" style="130" customWidth="1"/>
    <col min="13058" max="13058" width="27.7109375" style="130" customWidth="1"/>
    <col min="13059" max="13059" width="5.85546875" style="130" customWidth="1"/>
    <col min="13060" max="13060" width="10.85546875" style="130" customWidth="1"/>
    <col min="13061" max="13061" width="14.85546875" style="130" customWidth="1"/>
    <col min="13062" max="13062" width="7.140625" style="130" customWidth="1"/>
    <col min="13063" max="13063" width="14.85546875" style="130" customWidth="1"/>
    <col min="13064" max="13064" width="11.7109375" style="130" bestFit="1" customWidth="1"/>
    <col min="13065" max="13065" width="14.5703125" style="130" customWidth="1"/>
    <col min="13066" max="13066" width="13.140625" style="130" customWidth="1"/>
    <col min="13067" max="13067" width="26.42578125" style="130" customWidth="1"/>
    <col min="13068" max="13068" width="22.5703125" style="130" customWidth="1"/>
    <col min="13069" max="13312" width="9.140625" style="130"/>
    <col min="13313" max="13313" width="4.5703125" style="130" customWidth="1"/>
    <col min="13314" max="13314" width="27.7109375" style="130" customWidth="1"/>
    <col min="13315" max="13315" width="5.85546875" style="130" customWidth="1"/>
    <col min="13316" max="13316" width="10.85546875" style="130" customWidth="1"/>
    <col min="13317" max="13317" width="14.85546875" style="130" customWidth="1"/>
    <col min="13318" max="13318" width="7.140625" style="130" customWidth="1"/>
    <col min="13319" max="13319" width="14.85546875" style="130" customWidth="1"/>
    <col min="13320" max="13320" width="11.7109375" style="130" bestFit="1" customWidth="1"/>
    <col min="13321" max="13321" width="14.5703125" style="130" customWidth="1"/>
    <col min="13322" max="13322" width="13.140625" style="130" customWidth="1"/>
    <col min="13323" max="13323" width="26.42578125" style="130" customWidth="1"/>
    <col min="13324" max="13324" width="22.5703125" style="130" customWidth="1"/>
    <col min="13325" max="13568" width="9.140625" style="130"/>
    <col min="13569" max="13569" width="4.5703125" style="130" customWidth="1"/>
    <col min="13570" max="13570" width="27.7109375" style="130" customWidth="1"/>
    <col min="13571" max="13571" width="5.85546875" style="130" customWidth="1"/>
    <col min="13572" max="13572" width="10.85546875" style="130" customWidth="1"/>
    <col min="13573" max="13573" width="14.85546875" style="130" customWidth="1"/>
    <col min="13574" max="13574" width="7.140625" style="130" customWidth="1"/>
    <col min="13575" max="13575" width="14.85546875" style="130" customWidth="1"/>
    <col min="13576" max="13576" width="11.7109375" style="130" bestFit="1" customWidth="1"/>
    <col min="13577" max="13577" width="14.5703125" style="130" customWidth="1"/>
    <col min="13578" max="13578" width="13.140625" style="130" customWidth="1"/>
    <col min="13579" max="13579" width="26.42578125" style="130" customWidth="1"/>
    <col min="13580" max="13580" width="22.5703125" style="130" customWidth="1"/>
    <col min="13581" max="13824" width="9.140625" style="130"/>
    <col min="13825" max="13825" width="4.5703125" style="130" customWidth="1"/>
    <col min="13826" max="13826" width="27.7109375" style="130" customWidth="1"/>
    <col min="13827" max="13827" width="5.85546875" style="130" customWidth="1"/>
    <col min="13828" max="13828" width="10.85546875" style="130" customWidth="1"/>
    <col min="13829" max="13829" width="14.85546875" style="130" customWidth="1"/>
    <col min="13830" max="13830" width="7.140625" style="130" customWidth="1"/>
    <col min="13831" max="13831" width="14.85546875" style="130" customWidth="1"/>
    <col min="13832" max="13832" width="11.7109375" style="130" bestFit="1" customWidth="1"/>
    <col min="13833" max="13833" width="14.5703125" style="130" customWidth="1"/>
    <col min="13834" max="13834" width="13.140625" style="130" customWidth="1"/>
    <col min="13835" max="13835" width="26.42578125" style="130" customWidth="1"/>
    <col min="13836" max="13836" width="22.5703125" style="130" customWidth="1"/>
    <col min="13837" max="14080" width="9.140625" style="130"/>
    <col min="14081" max="14081" width="4.5703125" style="130" customWidth="1"/>
    <col min="14082" max="14082" width="27.7109375" style="130" customWidth="1"/>
    <col min="14083" max="14083" width="5.85546875" style="130" customWidth="1"/>
    <col min="14084" max="14084" width="10.85546875" style="130" customWidth="1"/>
    <col min="14085" max="14085" width="14.85546875" style="130" customWidth="1"/>
    <col min="14086" max="14086" width="7.140625" style="130" customWidth="1"/>
    <col min="14087" max="14087" width="14.85546875" style="130" customWidth="1"/>
    <col min="14088" max="14088" width="11.7109375" style="130" bestFit="1" customWidth="1"/>
    <col min="14089" max="14089" width="14.5703125" style="130" customWidth="1"/>
    <col min="14090" max="14090" width="13.140625" style="130" customWidth="1"/>
    <col min="14091" max="14091" width="26.42578125" style="130" customWidth="1"/>
    <col min="14092" max="14092" width="22.5703125" style="130" customWidth="1"/>
    <col min="14093" max="14336" width="9.140625" style="130"/>
    <col min="14337" max="14337" width="4.5703125" style="130" customWidth="1"/>
    <col min="14338" max="14338" width="27.7109375" style="130" customWidth="1"/>
    <col min="14339" max="14339" width="5.85546875" style="130" customWidth="1"/>
    <col min="14340" max="14340" width="10.85546875" style="130" customWidth="1"/>
    <col min="14341" max="14341" width="14.85546875" style="130" customWidth="1"/>
    <col min="14342" max="14342" width="7.140625" style="130" customWidth="1"/>
    <col min="14343" max="14343" width="14.85546875" style="130" customWidth="1"/>
    <col min="14344" max="14344" width="11.7109375" style="130" bestFit="1" customWidth="1"/>
    <col min="14345" max="14345" width="14.5703125" style="130" customWidth="1"/>
    <col min="14346" max="14346" width="13.140625" style="130" customWidth="1"/>
    <col min="14347" max="14347" width="26.42578125" style="130" customWidth="1"/>
    <col min="14348" max="14348" width="22.5703125" style="130" customWidth="1"/>
    <col min="14349" max="14592" width="9.140625" style="130"/>
    <col min="14593" max="14593" width="4.5703125" style="130" customWidth="1"/>
    <col min="14594" max="14594" width="27.7109375" style="130" customWidth="1"/>
    <col min="14595" max="14595" width="5.85546875" style="130" customWidth="1"/>
    <col min="14596" max="14596" width="10.85546875" style="130" customWidth="1"/>
    <col min="14597" max="14597" width="14.85546875" style="130" customWidth="1"/>
    <col min="14598" max="14598" width="7.140625" style="130" customWidth="1"/>
    <col min="14599" max="14599" width="14.85546875" style="130" customWidth="1"/>
    <col min="14600" max="14600" width="11.7109375" style="130" bestFit="1" customWidth="1"/>
    <col min="14601" max="14601" width="14.5703125" style="130" customWidth="1"/>
    <col min="14602" max="14602" width="13.140625" style="130" customWidth="1"/>
    <col min="14603" max="14603" width="26.42578125" style="130" customWidth="1"/>
    <col min="14604" max="14604" width="22.5703125" style="130" customWidth="1"/>
    <col min="14605" max="14848" width="9.140625" style="130"/>
    <col min="14849" max="14849" width="4.5703125" style="130" customWidth="1"/>
    <col min="14850" max="14850" width="27.7109375" style="130" customWidth="1"/>
    <col min="14851" max="14851" width="5.85546875" style="130" customWidth="1"/>
    <col min="14852" max="14852" width="10.85546875" style="130" customWidth="1"/>
    <col min="14853" max="14853" width="14.85546875" style="130" customWidth="1"/>
    <col min="14854" max="14854" width="7.140625" style="130" customWidth="1"/>
    <col min="14855" max="14855" width="14.85546875" style="130" customWidth="1"/>
    <col min="14856" max="14856" width="11.7109375" style="130" bestFit="1" customWidth="1"/>
    <col min="14857" max="14857" width="14.5703125" style="130" customWidth="1"/>
    <col min="14858" max="14858" width="13.140625" style="130" customWidth="1"/>
    <col min="14859" max="14859" width="26.42578125" style="130" customWidth="1"/>
    <col min="14860" max="14860" width="22.5703125" style="130" customWidth="1"/>
    <col min="14861" max="15104" width="9.140625" style="130"/>
    <col min="15105" max="15105" width="4.5703125" style="130" customWidth="1"/>
    <col min="15106" max="15106" width="27.7109375" style="130" customWidth="1"/>
    <col min="15107" max="15107" width="5.85546875" style="130" customWidth="1"/>
    <col min="15108" max="15108" width="10.85546875" style="130" customWidth="1"/>
    <col min="15109" max="15109" width="14.85546875" style="130" customWidth="1"/>
    <col min="15110" max="15110" width="7.140625" style="130" customWidth="1"/>
    <col min="15111" max="15111" width="14.85546875" style="130" customWidth="1"/>
    <col min="15112" max="15112" width="11.7109375" style="130" bestFit="1" customWidth="1"/>
    <col min="15113" max="15113" width="14.5703125" style="130" customWidth="1"/>
    <col min="15114" max="15114" width="13.140625" style="130" customWidth="1"/>
    <col min="15115" max="15115" width="26.42578125" style="130" customWidth="1"/>
    <col min="15116" max="15116" width="22.5703125" style="130" customWidth="1"/>
    <col min="15117" max="15360" width="9.140625" style="130"/>
    <col min="15361" max="15361" width="4.5703125" style="130" customWidth="1"/>
    <col min="15362" max="15362" width="27.7109375" style="130" customWidth="1"/>
    <col min="15363" max="15363" width="5.85546875" style="130" customWidth="1"/>
    <col min="15364" max="15364" width="10.85546875" style="130" customWidth="1"/>
    <col min="15365" max="15365" width="14.85546875" style="130" customWidth="1"/>
    <col min="15366" max="15366" width="7.140625" style="130" customWidth="1"/>
    <col min="15367" max="15367" width="14.85546875" style="130" customWidth="1"/>
    <col min="15368" max="15368" width="11.7109375" style="130" bestFit="1" customWidth="1"/>
    <col min="15369" max="15369" width="14.5703125" style="130" customWidth="1"/>
    <col min="15370" max="15370" width="13.140625" style="130" customWidth="1"/>
    <col min="15371" max="15371" width="26.42578125" style="130" customWidth="1"/>
    <col min="15372" max="15372" width="22.5703125" style="130" customWidth="1"/>
    <col min="15373" max="15616" width="9.140625" style="130"/>
    <col min="15617" max="15617" width="4.5703125" style="130" customWidth="1"/>
    <col min="15618" max="15618" width="27.7109375" style="130" customWidth="1"/>
    <col min="15619" max="15619" width="5.85546875" style="130" customWidth="1"/>
    <col min="15620" max="15620" width="10.85546875" style="130" customWidth="1"/>
    <col min="15621" max="15621" width="14.85546875" style="130" customWidth="1"/>
    <col min="15622" max="15622" width="7.140625" style="130" customWidth="1"/>
    <col min="15623" max="15623" width="14.85546875" style="130" customWidth="1"/>
    <col min="15624" max="15624" width="11.7109375" style="130" bestFit="1" customWidth="1"/>
    <col min="15625" max="15625" width="14.5703125" style="130" customWidth="1"/>
    <col min="15626" max="15626" width="13.140625" style="130" customWidth="1"/>
    <col min="15627" max="15627" width="26.42578125" style="130" customWidth="1"/>
    <col min="15628" max="15628" width="22.5703125" style="130" customWidth="1"/>
    <col min="15629" max="15872" width="9.140625" style="130"/>
    <col min="15873" max="15873" width="4.5703125" style="130" customWidth="1"/>
    <col min="15874" max="15874" width="27.7109375" style="130" customWidth="1"/>
    <col min="15875" max="15875" width="5.85546875" style="130" customWidth="1"/>
    <col min="15876" max="15876" width="10.85546875" style="130" customWidth="1"/>
    <col min="15877" max="15877" width="14.85546875" style="130" customWidth="1"/>
    <col min="15878" max="15878" width="7.140625" style="130" customWidth="1"/>
    <col min="15879" max="15879" width="14.85546875" style="130" customWidth="1"/>
    <col min="15880" max="15880" width="11.7109375" style="130" bestFit="1" customWidth="1"/>
    <col min="15881" max="15881" width="14.5703125" style="130" customWidth="1"/>
    <col min="15882" max="15882" width="13.140625" style="130" customWidth="1"/>
    <col min="15883" max="15883" width="26.42578125" style="130" customWidth="1"/>
    <col min="15884" max="15884" width="22.5703125" style="130" customWidth="1"/>
    <col min="15885" max="16128" width="9.140625" style="130"/>
    <col min="16129" max="16129" width="4.5703125" style="130" customWidth="1"/>
    <col min="16130" max="16130" width="27.7109375" style="130" customWidth="1"/>
    <col min="16131" max="16131" width="5.85546875" style="130" customWidth="1"/>
    <col min="16132" max="16132" width="10.85546875" style="130" customWidth="1"/>
    <col min="16133" max="16133" width="14.85546875" style="130" customWidth="1"/>
    <col min="16134" max="16134" width="7.140625" style="130" customWidth="1"/>
    <col min="16135" max="16135" width="14.85546875" style="130" customWidth="1"/>
    <col min="16136" max="16136" width="11.7109375" style="130" bestFit="1" customWidth="1"/>
    <col min="16137" max="16137" width="14.5703125" style="130" customWidth="1"/>
    <col min="16138" max="16138" width="13.140625" style="130" customWidth="1"/>
    <col min="16139" max="16139" width="26.42578125" style="130" customWidth="1"/>
    <col min="16140" max="16140" width="22.5703125" style="130" customWidth="1"/>
    <col min="16141" max="16384" width="9.140625" style="130"/>
  </cols>
  <sheetData>
    <row r="1" spans="1:12" s="46" customFormat="1" ht="10.5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s="46" customFormat="1" ht="10.5" x14ac:dyDescent="0.25"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s="46" customFormat="1" ht="10.5" x14ac:dyDescent="0.25">
      <c r="C3" s="45"/>
      <c r="D3" s="45"/>
      <c r="E3" s="47"/>
      <c r="F3" s="47"/>
      <c r="G3" s="47"/>
      <c r="H3" s="45"/>
      <c r="I3" s="45"/>
      <c r="J3" s="45"/>
      <c r="K3" s="45"/>
      <c r="L3" s="45"/>
    </row>
    <row r="4" spans="1:12" s="46" customFormat="1" ht="10.5" x14ac:dyDescent="0.25">
      <c r="B4" s="48" t="s">
        <v>0</v>
      </c>
      <c r="C4" s="45"/>
      <c r="D4" s="45"/>
      <c r="E4" s="49"/>
      <c r="F4" s="49"/>
      <c r="G4" s="49"/>
      <c r="H4" s="45"/>
      <c r="I4" s="45"/>
      <c r="J4" s="50"/>
      <c r="L4" s="51"/>
    </row>
    <row r="5" spans="1:12" s="46" customFormat="1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s="46" customFormat="1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s="46" customFormat="1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s="46" customFormat="1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s="46" customFormat="1" ht="10.5" x14ac:dyDescent="0.25"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s="46" customFormat="1" ht="10.5" x14ac:dyDescent="0.25">
      <c r="C10" s="45"/>
      <c r="D10" s="45"/>
      <c r="E10" s="49"/>
      <c r="F10" s="49"/>
      <c r="G10" s="49"/>
      <c r="H10" s="45"/>
      <c r="I10" s="45"/>
      <c r="J10" s="50"/>
      <c r="K10" s="45"/>
      <c r="L10" s="45"/>
    </row>
    <row r="11" spans="1:12" s="46" customFormat="1" ht="10.5" x14ac:dyDescent="0.25"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  <c r="L11" s="45"/>
    </row>
    <row r="12" spans="1:12" s="46" customFormat="1" ht="10.5" x14ac:dyDescent="0.25">
      <c r="C12" s="45"/>
      <c r="D12" s="45"/>
      <c r="E12" s="49"/>
      <c r="F12" s="49"/>
      <c r="G12" s="49"/>
      <c r="H12" s="45"/>
      <c r="I12" s="366"/>
      <c r="J12" s="366"/>
      <c r="K12" s="366"/>
      <c r="L12" s="366"/>
    </row>
    <row r="13" spans="1:12" s="46" customFormat="1" ht="10.5" x14ac:dyDescent="0.25">
      <c r="C13" s="45"/>
      <c r="D13" s="45"/>
      <c r="E13" s="49"/>
      <c r="F13" s="49"/>
      <c r="G13" s="49"/>
      <c r="H13" s="45"/>
      <c r="I13" s="45"/>
      <c r="J13" s="50"/>
      <c r="K13" s="45"/>
      <c r="L13" s="45"/>
    </row>
    <row r="14" spans="1:12" s="46" customFormat="1" ht="14.25" x14ac:dyDescent="0.25">
      <c r="A14" s="373" t="s">
        <v>105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5"/>
    </row>
    <row r="15" spans="1:12" s="46" customFormat="1" ht="11.25" x14ac:dyDescent="0.25">
      <c r="A15" s="402">
        <v>1</v>
      </c>
      <c r="B15" s="402">
        <v>2</v>
      </c>
      <c r="C15" s="402">
        <v>3</v>
      </c>
      <c r="D15" s="402">
        <v>4</v>
      </c>
      <c r="E15" s="402">
        <v>5</v>
      </c>
      <c r="F15" s="402">
        <v>6</v>
      </c>
      <c r="G15" s="402">
        <v>7</v>
      </c>
      <c r="H15" s="402">
        <v>8</v>
      </c>
      <c r="I15" s="402">
        <v>9</v>
      </c>
      <c r="J15" s="402">
        <v>10</v>
      </c>
      <c r="K15" s="402">
        <v>11</v>
      </c>
      <c r="L15" s="402">
        <v>12</v>
      </c>
    </row>
    <row r="16" spans="1:12" s="46" customFormat="1" ht="45" x14ac:dyDescent="0.25">
      <c r="A16" s="397" t="s">
        <v>7</v>
      </c>
      <c r="B16" s="397" t="s">
        <v>8</v>
      </c>
      <c r="C16" s="398" t="s">
        <v>106</v>
      </c>
      <c r="D16" s="408" t="s">
        <v>10</v>
      </c>
      <c r="E16" s="400" t="s">
        <v>11</v>
      </c>
      <c r="F16" s="397" t="s">
        <v>12</v>
      </c>
      <c r="G16" s="397" t="s">
        <v>13</v>
      </c>
      <c r="H16" s="400" t="s">
        <v>14</v>
      </c>
      <c r="I16" s="397" t="s">
        <v>15</v>
      </c>
      <c r="J16" s="401" t="s">
        <v>16</v>
      </c>
      <c r="K16" s="401" t="s">
        <v>17</v>
      </c>
      <c r="L16" s="401" t="s">
        <v>18</v>
      </c>
    </row>
    <row r="17" spans="1:12" s="46" customFormat="1" ht="21" x14ac:dyDescent="0.25">
      <c r="A17" s="114">
        <v>1</v>
      </c>
      <c r="B17" s="75" t="s">
        <v>107</v>
      </c>
      <c r="C17" s="74" t="s">
        <v>20</v>
      </c>
      <c r="D17" s="284">
        <v>10</v>
      </c>
      <c r="E17" s="78"/>
      <c r="F17" s="71">
        <v>9.5</v>
      </c>
      <c r="G17" s="80">
        <f>E17*0.095</f>
        <v>0</v>
      </c>
      <c r="H17" s="80">
        <f>E17*1.095</f>
        <v>0</v>
      </c>
      <c r="I17" s="80">
        <f>D17*E17</f>
        <v>0</v>
      </c>
      <c r="J17" s="80">
        <f>H17*D17</f>
        <v>0</v>
      </c>
      <c r="K17" s="116"/>
      <c r="L17" s="117"/>
    </row>
    <row r="18" spans="1:12" s="46" customFormat="1" ht="21" x14ac:dyDescent="0.25">
      <c r="A18" s="114">
        <v>2</v>
      </c>
      <c r="B18" s="118" t="s">
        <v>108</v>
      </c>
      <c r="C18" s="74" t="s">
        <v>20</v>
      </c>
      <c r="D18" s="119">
        <v>65</v>
      </c>
      <c r="E18" s="120"/>
      <c r="F18" s="71">
        <v>9.5</v>
      </c>
      <c r="G18" s="80">
        <f>E18*0.095</f>
        <v>0</v>
      </c>
      <c r="H18" s="80">
        <f>E18*1.095</f>
        <v>0</v>
      </c>
      <c r="I18" s="80">
        <f>D18*E18</f>
        <v>0</v>
      </c>
      <c r="J18" s="80">
        <f>H18*D18</f>
        <v>0</v>
      </c>
      <c r="K18" s="116"/>
      <c r="L18" s="117"/>
    </row>
    <row r="19" spans="1:12" s="46" customFormat="1" ht="21" x14ac:dyDescent="0.25">
      <c r="A19" s="114">
        <v>3</v>
      </c>
      <c r="B19" s="118" t="s">
        <v>109</v>
      </c>
      <c r="C19" s="76" t="s">
        <v>20</v>
      </c>
      <c r="D19" s="119">
        <v>3100</v>
      </c>
      <c r="E19" s="120"/>
      <c r="F19" s="71">
        <v>9.5</v>
      </c>
      <c r="G19" s="80">
        <f>E19*0.095</f>
        <v>0</v>
      </c>
      <c r="H19" s="80">
        <f>E19*1.095</f>
        <v>0</v>
      </c>
      <c r="I19" s="80">
        <f>D19*E19</f>
        <v>0</v>
      </c>
      <c r="J19" s="80">
        <f>H19*D19</f>
        <v>0</v>
      </c>
      <c r="K19" s="116"/>
      <c r="L19" s="117"/>
    </row>
    <row r="20" spans="1:12" s="46" customFormat="1" ht="42" x14ac:dyDescent="0.25">
      <c r="A20" s="286">
        <v>4</v>
      </c>
      <c r="B20" s="90" t="s">
        <v>110</v>
      </c>
      <c r="C20" s="91" t="s">
        <v>20</v>
      </c>
      <c r="D20" s="287">
        <v>800</v>
      </c>
      <c r="E20" s="288"/>
      <c r="F20" s="192">
        <v>9.5</v>
      </c>
      <c r="G20" s="193">
        <f>E20*0.095</f>
        <v>0</v>
      </c>
      <c r="H20" s="193">
        <f>E20*1.095</f>
        <v>0</v>
      </c>
      <c r="I20" s="193">
        <f>D20*E20</f>
        <v>0</v>
      </c>
      <c r="J20" s="193">
        <f>H20*D20</f>
        <v>0</v>
      </c>
      <c r="K20" s="289"/>
      <c r="L20" s="290"/>
    </row>
    <row r="21" spans="1:12" x14ac:dyDescent="0.15">
      <c r="A21" s="172"/>
      <c r="B21" s="236"/>
      <c r="C21" s="172"/>
      <c r="D21" s="237"/>
      <c r="E21" s="238"/>
      <c r="F21" s="172"/>
      <c r="G21" s="239" t="s">
        <v>521</v>
      </c>
      <c r="H21" s="240">
        <f>SUM(H17:H20)</f>
        <v>0</v>
      </c>
      <c r="I21" s="240">
        <f>SUM(I17:I20)</f>
        <v>0</v>
      </c>
      <c r="J21" s="240">
        <f>SUM(J17:J20)</f>
        <v>0</v>
      </c>
      <c r="K21" s="249"/>
      <c r="L21" s="285"/>
    </row>
    <row r="22" spans="1:12" x14ac:dyDescent="0.15">
      <c r="A22" s="171"/>
      <c r="B22" s="171"/>
      <c r="C22" s="172"/>
      <c r="D22" s="242"/>
      <c r="E22" s="238"/>
      <c r="F22" s="172"/>
      <c r="G22" s="243"/>
      <c r="H22" s="243"/>
      <c r="I22" s="243"/>
      <c r="J22" s="243"/>
      <c r="K22" s="244"/>
      <c r="L22" s="2"/>
    </row>
    <row r="23" spans="1:12" ht="30" customHeight="1" x14ac:dyDescent="0.25">
      <c r="A23" s="355" t="s">
        <v>522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</row>
    <row r="24" spans="1:12" x14ac:dyDescent="0.25">
      <c r="A24" s="2"/>
      <c r="B24" s="2"/>
      <c r="C24" s="1"/>
      <c r="D24" s="1"/>
      <c r="E24" s="44"/>
      <c r="F24" s="44"/>
      <c r="G24" s="44"/>
      <c r="H24" s="1"/>
      <c r="I24" s="2"/>
      <c r="J24" s="2"/>
      <c r="K24" s="2"/>
      <c r="L24" s="2"/>
    </row>
    <row r="25" spans="1:12" x14ac:dyDescent="0.25">
      <c r="A25" s="2"/>
      <c r="B25" s="2"/>
      <c r="C25" s="1"/>
      <c r="D25" s="1"/>
      <c r="E25" s="44"/>
      <c r="F25" s="44"/>
      <c r="G25" s="44"/>
      <c r="H25" s="1"/>
      <c r="I25" s="2"/>
      <c r="J25" s="2"/>
      <c r="K25" s="2"/>
      <c r="L25" s="2"/>
    </row>
    <row r="26" spans="1:12" x14ac:dyDescent="0.15">
      <c r="A26" s="172"/>
      <c r="B26" s="245" t="s">
        <v>523</v>
      </c>
      <c r="C26" s="356"/>
      <c r="D26" s="356"/>
      <c r="E26" s="356"/>
      <c r="F26" s="172"/>
      <c r="G26" s="243"/>
      <c r="H26" s="357" t="s">
        <v>524</v>
      </c>
      <c r="I26" s="357"/>
      <c r="J26" s="358"/>
      <c r="K26" s="358"/>
      <c r="L26" s="2"/>
    </row>
    <row r="27" spans="1:12" x14ac:dyDescent="0.25">
      <c r="A27" s="46"/>
      <c r="B27" s="46"/>
      <c r="C27" s="45"/>
      <c r="D27" s="45"/>
      <c r="E27" s="72"/>
      <c r="F27" s="72"/>
      <c r="G27" s="72"/>
      <c r="H27" s="45"/>
      <c r="I27" s="46"/>
      <c r="J27" s="46"/>
      <c r="K27" s="46"/>
      <c r="L27" s="46"/>
    </row>
    <row r="28" spans="1:12" x14ac:dyDescent="0.25">
      <c r="A28" s="46"/>
      <c r="B28" s="46"/>
      <c r="C28" s="45"/>
      <c r="D28" s="45"/>
      <c r="E28" s="72"/>
      <c r="F28" s="72"/>
      <c r="G28" s="72"/>
      <c r="H28" s="45"/>
      <c r="I28" s="46"/>
      <c r="J28" s="46"/>
      <c r="K28" s="46"/>
      <c r="L28" s="46"/>
    </row>
  </sheetData>
  <sheetProtection algorithmName="SHA-512" hashValue="gQLmEQXNqRNNs5MSuzsmhxw2qaA/TTXoc9WaKyMTzxsfWW3dizzq5tw2lH1xme7WqRMzNbK7UT5K6QJuH6K3rw==" saltValue="Ud5u7BIuxyiGxpdtealJjw==" spinCount="100000" sheet="1" objects="1" scenarios="1" selectLockedCells="1"/>
  <mergeCells count="12">
    <mergeCell ref="A1:L1"/>
    <mergeCell ref="B11:K11"/>
    <mergeCell ref="C8:L8"/>
    <mergeCell ref="C7:L7"/>
    <mergeCell ref="C6:L6"/>
    <mergeCell ref="C5:L5"/>
    <mergeCell ref="A23:L23"/>
    <mergeCell ref="C26:E26"/>
    <mergeCell ref="H26:I26"/>
    <mergeCell ref="J26:K26"/>
    <mergeCell ref="I12:L12"/>
    <mergeCell ref="A14:L14"/>
  </mergeCells>
  <pageMargins left="0.25" right="0.25" top="0.75" bottom="0.75" header="0.3" footer="0.3"/>
  <pageSetup paperSize="9" scale="80" fitToHeight="0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9130-8280-4B49-BF8B-689E837490A0}">
  <sheetPr>
    <pageSetUpPr fitToPage="1"/>
  </sheetPr>
  <dimension ref="A1:L49"/>
  <sheetViews>
    <sheetView view="pageLayout" topLeftCell="A15" zoomScaleNormal="100" workbookViewId="0">
      <selection activeCell="E26" sqref="E26"/>
    </sheetView>
  </sheetViews>
  <sheetFormatPr defaultRowHeight="15" x14ac:dyDescent="0.25"/>
  <cols>
    <col min="1" max="1" width="6.140625" customWidth="1"/>
    <col min="2" max="2" width="34.140625" customWidth="1"/>
    <col min="3" max="3" width="8.42578125" customWidth="1"/>
    <col min="4" max="4" width="11" customWidth="1"/>
    <col min="5" max="5" width="14.140625" customWidth="1"/>
    <col min="7" max="7" width="9.7109375" customWidth="1"/>
    <col min="8" max="8" width="11.85546875" customWidth="1"/>
    <col min="9" max="9" width="18.28515625" customWidth="1"/>
    <col min="10" max="10" width="18.42578125" customWidth="1"/>
    <col min="11" max="11" width="24.7109375" customWidth="1"/>
    <col min="12" max="12" width="18.28515625" customWidth="1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ht="10.5" customHeight="1" x14ac:dyDescent="0.25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ht="10.5" customHeight="1" x14ac:dyDescent="0.25">
      <c r="A3" s="46"/>
      <c r="B3" s="46"/>
      <c r="C3" s="45"/>
      <c r="D3" s="45"/>
      <c r="E3" s="47"/>
      <c r="F3" s="47"/>
      <c r="G3" s="47"/>
      <c r="H3" s="45"/>
      <c r="I3" s="45"/>
      <c r="J3" s="45"/>
      <c r="K3" s="45"/>
      <c r="L3" s="45"/>
    </row>
    <row r="4" spans="1:12" x14ac:dyDescent="0.25">
      <c r="A4" s="46"/>
      <c r="B4" s="48" t="s">
        <v>0</v>
      </c>
      <c r="C4" s="45"/>
      <c r="D4" s="45"/>
      <c r="E4" s="49"/>
      <c r="F4" s="49"/>
      <c r="G4" s="49"/>
      <c r="H4" s="45"/>
      <c r="I4" s="45"/>
      <c r="J4" s="50"/>
      <c r="K4" s="46"/>
      <c r="L4" s="51"/>
    </row>
    <row r="5" spans="1:12" x14ac:dyDescent="0.25">
      <c r="A5" s="46"/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x14ac:dyDescent="0.25">
      <c r="A6" s="46"/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x14ac:dyDescent="0.25">
      <c r="A7" s="46"/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2.75" customHeight="1" x14ac:dyDescent="0.25">
      <c r="A8" s="46"/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ht="7.5" customHeight="1" x14ac:dyDescent="0.25">
      <c r="A9" s="46"/>
      <c r="B9" s="46"/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ht="7.5" customHeight="1" x14ac:dyDescent="0.25">
      <c r="A10" s="46"/>
      <c r="B10" s="46"/>
      <c r="C10" s="45"/>
      <c r="D10" s="45"/>
      <c r="E10" s="49"/>
      <c r="F10" s="49"/>
      <c r="G10" s="49"/>
      <c r="H10" s="45"/>
      <c r="I10" s="45"/>
      <c r="J10" s="50"/>
      <c r="K10" s="45"/>
      <c r="L10" s="45"/>
    </row>
    <row r="11" spans="1:12" x14ac:dyDescent="0.25">
      <c r="A11" s="46"/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  <c r="L11" s="45"/>
    </row>
    <row r="12" spans="1:12" ht="9" customHeight="1" x14ac:dyDescent="0.25">
      <c r="A12" s="46"/>
      <c r="B12" s="46"/>
      <c r="C12" s="45"/>
      <c r="D12" s="45"/>
      <c r="E12" s="49"/>
      <c r="F12" s="49"/>
      <c r="G12" s="49"/>
      <c r="H12" s="45"/>
      <c r="I12" s="366"/>
      <c r="J12" s="366"/>
      <c r="K12" s="366"/>
      <c r="L12" s="366"/>
    </row>
    <row r="13" spans="1:12" ht="9" customHeight="1" x14ac:dyDescent="0.25">
      <c r="A13" s="46"/>
      <c r="B13" s="46"/>
      <c r="C13" s="45"/>
      <c r="D13" s="45"/>
      <c r="E13" s="49"/>
      <c r="F13" s="49"/>
      <c r="G13" s="49"/>
      <c r="H13" s="45"/>
      <c r="I13" s="45"/>
      <c r="J13" s="50"/>
      <c r="K13" s="45"/>
      <c r="L13" s="45"/>
    </row>
    <row r="14" spans="1:12" x14ac:dyDescent="0.25">
      <c r="A14" s="360" t="s">
        <v>111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2" x14ac:dyDescent="0.25">
      <c r="A15" s="396">
        <v>1</v>
      </c>
      <c r="B15" s="396">
        <v>2</v>
      </c>
      <c r="C15" s="396">
        <v>3</v>
      </c>
      <c r="D15" s="396">
        <v>4</v>
      </c>
      <c r="E15" s="396">
        <v>5</v>
      </c>
      <c r="F15" s="396">
        <v>6</v>
      </c>
      <c r="G15" s="396">
        <v>7</v>
      </c>
      <c r="H15" s="396">
        <v>8</v>
      </c>
      <c r="I15" s="396">
        <v>9</v>
      </c>
      <c r="J15" s="396">
        <v>10</v>
      </c>
      <c r="K15" s="396">
        <v>11</v>
      </c>
      <c r="L15" s="396">
        <v>12</v>
      </c>
    </row>
    <row r="16" spans="1:12" ht="45" x14ac:dyDescent="0.25">
      <c r="A16" s="403" t="s">
        <v>7</v>
      </c>
      <c r="B16" s="403" t="s">
        <v>8</v>
      </c>
      <c r="C16" s="404" t="s">
        <v>9</v>
      </c>
      <c r="D16" s="405" t="s">
        <v>10</v>
      </c>
      <c r="E16" s="406" t="s">
        <v>11</v>
      </c>
      <c r="F16" s="403" t="s">
        <v>12</v>
      </c>
      <c r="G16" s="403" t="s">
        <v>13</v>
      </c>
      <c r="H16" s="406" t="s">
        <v>14</v>
      </c>
      <c r="I16" s="403" t="s">
        <v>15</v>
      </c>
      <c r="J16" s="407" t="s">
        <v>16</v>
      </c>
      <c r="K16" s="407" t="s">
        <v>17</v>
      </c>
      <c r="L16" s="407" t="s">
        <v>18</v>
      </c>
    </row>
    <row r="17" spans="1:12" ht="21" x14ac:dyDescent="0.25">
      <c r="A17" s="104">
        <v>1</v>
      </c>
      <c r="B17" s="124" t="s">
        <v>112</v>
      </c>
      <c r="C17" s="101" t="s">
        <v>20</v>
      </c>
      <c r="D17" s="126">
        <v>600</v>
      </c>
      <c r="E17" s="111"/>
      <c r="F17" s="64">
        <v>9.5</v>
      </c>
      <c r="G17" s="112">
        <f t="shared" ref="G17:G42" si="0">E17*0.095</f>
        <v>0</v>
      </c>
      <c r="H17" s="112">
        <f t="shared" ref="H17:H42" si="1">E17*1.095</f>
        <v>0</v>
      </c>
      <c r="I17" s="112">
        <f t="shared" ref="I17:I42" si="2">D17*E17</f>
        <v>0</v>
      </c>
      <c r="J17" s="112">
        <f t="shared" ref="J17:J42" si="3">H17*D17</f>
        <v>0</v>
      </c>
      <c r="K17" s="113"/>
      <c r="L17" s="109"/>
    </row>
    <row r="18" spans="1:12" ht="21" x14ac:dyDescent="0.25">
      <c r="A18" s="104">
        <v>2</v>
      </c>
      <c r="B18" s="100" t="s">
        <v>113</v>
      </c>
      <c r="C18" s="101" t="s">
        <v>20</v>
      </c>
      <c r="D18" s="126">
        <v>50</v>
      </c>
      <c r="E18" s="111"/>
      <c r="F18" s="64">
        <v>9.5</v>
      </c>
      <c r="G18" s="112">
        <f t="shared" si="0"/>
        <v>0</v>
      </c>
      <c r="H18" s="112">
        <f t="shared" si="1"/>
        <v>0</v>
      </c>
      <c r="I18" s="112">
        <f t="shared" si="2"/>
        <v>0</v>
      </c>
      <c r="J18" s="112">
        <f t="shared" si="3"/>
        <v>0</v>
      </c>
      <c r="K18" s="113"/>
      <c r="L18" s="109"/>
    </row>
    <row r="19" spans="1:12" ht="21" x14ac:dyDescent="0.25">
      <c r="A19" s="104">
        <v>3</v>
      </c>
      <c r="B19" s="100" t="s">
        <v>533</v>
      </c>
      <c r="C19" s="101" t="s">
        <v>20</v>
      </c>
      <c r="D19" s="126">
        <v>2500</v>
      </c>
      <c r="E19" s="111"/>
      <c r="F19" s="64">
        <v>9.5</v>
      </c>
      <c r="G19" s="112">
        <f t="shared" si="0"/>
        <v>0</v>
      </c>
      <c r="H19" s="112">
        <f t="shared" si="1"/>
        <v>0</v>
      </c>
      <c r="I19" s="112">
        <f t="shared" si="2"/>
        <v>0</v>
      </c>
      <c r="J19" s="112">
        <f t="shared" si="3"/>
        <v>0</v>
      </c>
      <c r="K19" s="113"/>
      <c r="L19" s="109"/>
    </row>
    <row r="20" spans="1:12" ht="21" x14ac:dyDescent="0.25">
      <c r="A20" s="104">
        <v>4</v>
      </c>
      <c r="B20" s="100" t="s">
        <v>114</v>
      </c>
      <c r="C20" s="101" t="s">
        <v>20</v>
      </c>
      <c r="D20" s="131">
        <v>3000</v>
      </c>
      <c r="E20" s="111"/>
      <c r="F20" s="64">
        <v>9.5</v>
      </c>
      <c r="G20" s="112">
        <f t="shared" si="0"/>
        <v>0</v>
      </c>
      <c r="H20" s="112">
        <f t="shared" si="1"/>
        <v>0</v>
      </c>
      <c r="I20" s="112">
        <f t="shared" si="2"/>
        <v>0</v>
      </c>
      <c r="J20" s="112">
        <f t="shared" si="3"/>
        <v>0</v>
      </c>
      <c r="K20" s="113"/>
      <c r="L20" s="109"/>
    </row>
    <row r="21" spans="1:12" ht="21" x14ac:dyDescent="0.25">
      <c r="A21" s="104">
        <v>5</v>
      </c>
      <c r="B21" s="124" t="s">
        <v>128</v>
      </c>
      <c r="C21" s="101" t="s">
        <v>20</v>
      </c>
      <c r="D21" s="126">
        <v>50</v>
      </c>
      <c r="E21" s="111"/>
      <c r="F21" s="64">
        <v>9.5</v>
      </c>
      <c r="G21" s="112">
        <f t="shared" si="0"/>
        <v>0</v>
      </c>
      <c r="H21" s="112">
        <f t="shared" si="1"/>
        <v>0</v>
      </c>
      <c r="I21" s="112">
        <f t="shared" si="2"/>
        <v>0</v>
      </c>
      <c r="J21" s="112">
        <f t="shared" si="3"/>
        <v>0</v>
      </c>
      <c r="K21" s="113"/>
      <c r="L21" s="109"/>
    </row>
    <row r="22" spans="1:12" ht="21" x14ac:dyDescent="0.25">
      <c r="A22" s="104">
        <v>6</v>
      </c>
      <c r="B22" s="100" t="s">
        <v>129</v>
      </c>
      <c r="C22" s="101" t="s">
        <v>20</v>
      </c>
      <c r="D22" s="126">
        <v>3500</v>
      </c>
      <c r="E22" s="111"/>
      <c r="F22" s="64">
        <v>9.5</v>
      </c>
      <c r="G22" s="112">
        <f t="shared" si="0"/>
        <v>0</v>
      </c>
      <c r="H22" s="112">
        <f t="shared" si="1"/>
        <v>0</v>
      </c>
      <c r="I22" s="112">
        <f t="shared" si="2"/>
        <v>0</v>
      </c>
      <c r="J22" s="112">
        <f t="shared" si="3"/>
        <v>0</v>
      </c>
      <c r="K22" s="113"/>
      <c r="L22" s="109"/>
    </row>
    <row r="23" spans="1:12" ht="21" x14ac:dyDescent="0.25">
      <c r="A23" s="104">
        <v>7</v>
      </c>
      <c r="B23" s="63" t="s">
        <v>115</v>
      </c>
      <c r="C23" s="101" t="s">
        <v>20</v>
      </c>
      <c r="D23" s="126">
        <v>3500</v>
      </c>
      <c r="E23" s="111"/>
      <c r="F23" s="64">
        <v>9.5</v>
      </c>
      <c r="G23" s="112">
        <f>E23*0.095</f>
        <v>0</v>
      </c>
      <c r="H23" s="112">
        <f>E23*1.095</f>
        <v>0</v>
      </c>
      <c r="I23" s="112">
        <f t="shared" si="2"/>
        <v>0</v>
      </c>
      <c r="J23" s="112">
        <f t="shared" si="3"/>
        <v>0</v>
      </c>
      <c r="K23" s="113"/>
      <c r="L23" s="109"/>
    </row>
    <row r="24" spans="1:12" x14ac:dyDescent="0.25">
      <c r="A24" s="104">
        <v>8</v>
      </c>
      <c r="B24" s="124" t="s">
        <v>116</v>
      </c>
      <c r="C24" s="101" t="s">
        <v>20</v>
      </c>
      <c r="D24" s="126">
        <v>19000</v>
      </c>
      <c r="E24" s="111"/>
      <c r="F24" s="64">
        <v>9.5</v>
      </c>
      <c r="G24" s="112">
        <f t="shared" si="0"/>
        <v>0</v>
      </c>
      <c r="H24" s="112">
        <f t="shared" si="1"/>
        <v>0</v>
      </c>
      <c r="I24" s="112">
        <f t="shared" si="2"/>
        <v>0</v>
      </c>
      <c r="J24" s="112">
        <f t="shared" si="3"/>
        <v>0</v>
      </c>
      <c r="K24" s="113"/>
      <c r="L24" s="109"/>
    </row>
    <row r="25" spans="1:12" x14ac:dyDescent="0.25">
      <c r="A25" s="104">
        <v>9</v>
      </c>
      <c r="B25" s="124" t="s">
        <v>117</v>
      </c>
      <c r="C25" s="101" t="s">
        <v>20</v>
      </c>
      <c r="D25" s="126">
        <v>1200</v>
      </c>
      <c r="E25" s="111"/>
      <c r="F25" s="64">
        <v>9.5</v>
      </c>
      <c r="G25" s="112">
        <f t="shared" si="0"/>
        <v>0</v>
      </c>
      <c r="H25" s="112">
        <f t="shared" si="1"/>
        <v>0</v>
      </c>
      <c r="I25" s="112">
        <f t="shared" si="2"/>
        <v>0</v>
      </c>
      <c r="J25" s="112">
        <f t="shared" si="3"/>
        <v>0</v>
      </c>
      <c r="K25" s="113"/>
      <c r="L25" s="109"/>
    </row>
    <row r="26" spans="1:12" ht="21" x14ac:dyDescent="0.25">
      <c r="A26" s="104">
        <v>10</v>
      </c>
      <c r="B26" s="124" t="s">
        <v>581</v>
      </c>
      <c r="C26" s="101" t="s">
        <v>20</v>
      </c>
      <c r="D26" s="126">
        <v>5000</v>
      </c>
      <c r="E26" s="111"/>
      <c r="F26" s="64">
        <v>9.5</v>
      </c>
      <c r="G26" s="112">
        <f t="shared" si="0"/>
        <v>0</v>
      </c>
      <c r="H26" s="112">
        <f t="shared" si="1"/>
        <v>0</v>
      </c>
      <c r="I26" s="112">
        <f t="shared" si="2"/>
        <v>0</v>
      </c>
      <c r="J26" s="112">
        <f t="shared" si="3"/>
        <v>0</v>
      </c>
      <c r="K26" s="113"/>
      <c r="L26" s="109"/>
    </row>
    <row r="27" spans="1:12" x14ac:dyDescent="0.25">
      <c r="A27" s="104">
        <v>11</v>
      </c>
      <c r="B27" s="124" t="s">
        <v>582</v>
      </c>
      <c r="C27" s="101" t="s">
        <v>20</v>
      </c>
      <c r="D27" s="255">
        <v>4000</v>
      </c>
      <c r="E27" s="111"/>
      <c r="F27" s="64">
        <v>9.5</v>
      </c>
      <c r="G27" s="112">
        <f t="shared" si="0"/>
        <v>0</v>
      </c>
      <c r="H27" s="112">
        <f t="shared" si="1"/>
        <v>0</v>
      </c>
      <c r="I27" s="112">
        <f t="shared" si="2"/>
        <v>0</v>
      </c>
      <c r="J27" s="112">
        <f t="shared" si="3"/>
        <v>0</v>
      </c>
      <c r="K27" s="113"/>
      <c r="L27" s="109"/>
    </row>
    <row r="28" spans="1:12" x14ac:dyDescent="0.25">
      <c r="A28" s="104">
        <v>12</v>
      </c>
      <c r="B28" s="124" t="s">
        <v>118</v>
      </c>
      <c r="C28" s="101" t="s">
        <v>20</v>
      </c>
      <c r="D28" s="126">
        <v>30</v>
      </c>
      <c r="E28" s="111"/>
      <c r="F28" s="64">
        <v>9.5</v>
      </c>
      <c r="G28" s="112">
        <f t="shared" si="0"/>
        <v>0</v>
      </c>
      <c r="H28" s="112">
        <f t="shared" si="1"/>
        <v>0</v>
      </c>
      <c r="I28" s="112">
        <f t="shared" si="2"/>
        <v>0</v>
      </c>
      <c r="J28" s="112">
        <f t="shared" si="3"/>
        <v>0</v>
      </c>
      <c r="K28" s="113"/>
      <c r="L28" s="109"/>
    </row>
    <row r="29" spans="1:12" x14ac:dyDescent="0.25">
      <c r="A29" s="104">
        <v>13</v>
      </c>
      <c r="B29" s="124" t="s">
        <v>119</v>
      </c>
      <c r="C29" s="101" t="s">
        <v>20</v>
      </c>
      <c r="D29" s="126">
        <v>600</v>
      </c>
      <c r="E29" s="111"/>
      <c r="F29" s="64">
        <v>9.5</v>
      </c>
      <c r="G29" s="112">
        <f t="shared" si="0"/>
        <v>0</v>
      </c>
      <c r="H29" s="112">
        <f t="shared" si="1"/>
        <v>0</v>
      </c>
      <c r="I29" s="112">
        <f t="shared" si="2"/>
        <v>0</v>
      </c>
      <c r="J29" s="112">
        <f t="shared" si="3"/>
        <v>0</v>
      </c>
      <c r="K29" s="113"/>
      <c r="L29" s="109"/>
    </row>
    <row r="30" spans="1:12" ht="21" x14ac:dyDescent="0.25">
      <c r="A30" s="104">
        <v>14</v>
      </c>
      <c r="B30" s="124" t="s">
        <v>130</v>
      </c>
      <c r="C30" s="101" t="s">
        <v>20</v>
      </c>
      <c r="D30" s="126">
        <v>2500</v>
      </c>
      <c r="E30" s="111"/>
      <c r="F30" s="64">
        <v>9.5</v>
      </c>
      <c r="G30" s="112">
        <f t="shared" si="0"/>
        <v>0</v>
      </c>
      <c r="H30" s="112">
        <f t="shared" si="1"/>
        <v>0</v>
      </c>
      <c r="I30" s="112">
        <f t="shared" si="2"/>
        <v>0</v>
      </c>
      <c r="J30" s="112">
        <f t="shared" si="3"/>
        <v>0</v>
      </c>
      <c r="K30" s="113"/>
      <c r="L30" s="109"/>
    </row>
    <row r="31" spans="1:12" x14ac:dyDescent="0.25">
      <c r="A31" s="104">
        <v>15</v>
      </c>
      <c r="B31" s="132" t="s">
        <v>120</v>
      </c>
      <c r="C31" s="101" t="s">
        <v>20</v>
      </c>
      <c r="D31" s="126">
        <v>80</v>
      </c>
      <c r="E31" s="111"/>
      <c r="F31" s="64">
        <v>9.5</v>
      </c>
      <c r="G31" s="112">
        <f t="shared" si="0"/>
        <v>0</v>
      </c>
      <c r="H31" s="112">
        <f t="shared" si="1"/>
        <v>0</v>
      </c>
      <c r="I31" s="112">
        <f t="shared" si="2"/>
        <v>0</v>
      </c>
      <c r="J31" s="112">
        <f t="shared" si="3"/>
        <v>0</v>
      </c>
      <c r="K31" s="113"/>
      <c r="L31" s="109"/>
    </row>
    <row r="32" spans="1:12" x14ac:dyDescent="0.25">
      <c r="A32" s="104">
        <v>16</v>
      </c>
      <c r="B32" s="132" t="s">
        <v>131</v>
      </c>
      <c r="C32" s="101" t="s">
        <v>20</v>
      </c>
      <c r="D32" s="126">
        <v>2</v>
      </c>
      <c r="E32" s="111"/>
      <c r="F32" s="64">
        <v>9.5</v>
      </c>
      <c r="G32" s="112">
        <f t="shared" si="0"/>
        <v>0</v>
      </c>
      <c r="H32" s="112">
        <f t="shared" si="1"/>
        <v>0</v>
      </c>
      <c r="I32" s="112">
        <f t="shared" si="2"/>
        <v>0</v>
      </c>
      <c r="J32" s="112">
        <f t="shared" si="3"/>
        <v>0</v>
      </c>
      <c r="K32" s="113"/>
      <c r="L32" s="109"/>
    </row>
    <row r="33" spans="1:12" x14ac:dyDescent="0.25">
      <c r="A33" s="104">
        <v>17</v>
      </c>
      <c r="B33" s="100" t="s">
        <v>132</v>
      </c>
      <c r="C33" s="101" t="s">
        <v>20</v>
      </c>
      <c r="D33" s="126">
        <v>2</v>
      </c>
      <c r="E33" s="111"/>
      <c r="F33" s="64">
        <v>9.5</v>
      </c>
      <c r="G33" s="112">
        <f t="shared" si="0"/>
        <v>0</v>
      </c>
      <c r="H33" s="112">
        <f t="shared" si="1"/>
        <v>0</v>
      </c>
      <c r="I33" s="112">
        <f t="shared" si="2"/>
        <v>0</v>
      </c>
      <c r="J33" s="112">
        <f t="shared" si="3"/>
        <v>0</v>
      </c>
      <c r="K33" s="113"/>
      <c r="L33" s="109"/>
    </row>
    <row r="34" spans="1:12" ht="21" x14ac:dyDescent="0.25">
      <c r="A34" s="104">
        <v>18</v>
      </c>
      <c r="B34" s="63" t="s">
        <v>133</v>
      </c>
      <c r="C34" s="101" t="s">
        <v>20</v>
      </c>
      <c r="D34" s="126">
        <v>2200</v>
      </c>
      <c r="E34" s="111"/>
      <c r="F34" s="64">
        <v>9.5</v>
      </c>
      <c r="G34" s="112">
        <f t="shared" si="0"/>
        <v>0</v>
      </c>
      <c r="H34" s="112">
        <f t="shared" si="1"/>
        <v>0</v>
      </c>
      <c r="I34" s="112">
        <f t="shared" si="2"/>
        <v>0</v>
      </c>
      <c r="J34" s="112">
        <f t="shared" si="3"/>
        <v>0</v>
      </c>
      <c r="K34" s="113"/>
      <c r="L34" s="109"/>
    </row>
    <row r="35" spans="1:12" x14ac:dyDescent="0.25">
      <c r="A35" s="104">
        <v>19</v>
      </c>
      <c r="B35" s="133" t="s">
        <v>121</v>
      </c>
      <c r="C35" s="101" t="s">
        <v>20</v>
      </c>
      <c r="D35" s="126">
        <v>180</v>
      </c>
      <c r="E35" s="111"/>
      <c r="F35" s="64">
        <v>9.5</v>
      </c>
      <c r="G35" s="112">
        <f t="shared" si="0"/>
        <v>0</v>
      </c>
      <c r="H35" s="112">
        <f t="shared" si="1"/>
        <v>0</v>
      </c>
      <c r="I35" s="112">
        <f t="shared" si="2"/>
        <v>0</v>
      </c>
      <c r="J35" s="112">
        <f t="shared" si="3"/>
        <v>0</v>
      </c>
      <c r="K35" s="113"/>
      <c r="L35" s="109"/>
    </row>
    <row r="36" spans="1:12" ht="21" x14ac:dyDescent="0.25">
      <c r="A36" s="104">
        <v>20</v>
      </c>
      <c r="B36" s="124" t="s">
        <v>134</v>
      </c>
      <c r="C36" s="101" t="s">
        <v>20</v>
      </c>
      <c r="D36" s="126">
        <v>2500</v>
      </c>
      <c r="E36" s="111"/>
      <c r="F36" s="64">
        <v>9.5</v>
      </c>
      <c r="G36" s="112">
        <f t="shared" si="0"/>
        <v>0</v>
      </c>
      <c r="H36" s="112">
        <f t="shared" si="1"/>
        <v>0</v>
      </c>
      <c r="I36" s="112">
        <f t="shared" si="2"/>
        <v>0</v>
      </c>
      <c r="J36" s="112">
        <f t="shared" si="3"/>
        <v>0</v>
      </c>
      <c r="K36" s="113"/>
      <c r="L36" s="109"/>
    </row>
    <row r="37" spans="1:12" x14ac:dyDescent="0.25">
      <c r="A37" s="104">
        <v>21</v>
      </c>
      <c r="B37" s="63" t="s">
        <v>122</v>
      </c>
      <c r="C37" s="101" t="s">
        <v>20</v>
      </c>
      <c r="D37" s="126">
        <v>1000</v>
      </c>
      <c r="E37" s="111"/>
      <c r="F37" s="64">
        <v>9.5</v>
      </c>
      <c r="G37" s="112">
        <f t="shared" si="0"/>
        <v>0</v>
      </c>
      <c r="H37" s="112">
        <f t="shared" si="1"/>
        <v>0</v>
      </c>
      <c r="I37" s="112">
        <f t="shared" si="2"/>
        <v>0</v>
      </c>
      <c r="J37" s="112">
        <f t="shared" si="3"/>
        <v>0</v>
      </c>
      <c r="K37" s="113"/>
      <c r="L37" s="109"/>
    </row>
    <row r="38" spans="1:12" ht="21" x14ac:dyDescent="0.25">
      <c r="A38" s="104">
        <v>22</v>
      </c>
      <c r="B38" s="124" t="s">
        <v>123</v>
      </c>
      <c r="C38" s="101" t="s">
        <v>20</v>
      </c>
      <c r="D38" s="126">
        <v>800</v>
      </c>
      <c r="E38" s="111"/>
      <c r="F38" s="64">
        <v>9.5</v>
      </c>
      <c r="G38" s="112">
        <f t="shared" si="0"/>
        <v>0</v>
      </c>
      <c r="H38" s="112">
        <f t="shared" si="1"/>
        <v>0</v>
      </c>
      <c r="I38" s="112">
        <f t="shared" si="2"/>
        <v>0</v>
      </c>
      <c r="J38" s="112">
        <f t="shared" si="3"/>
        <v>0</v>
      </c>
      <c r="K38" s="113"/>
      <c r="L38" s="109"/>
    </row>
    <row r="39" spans="1:12" ht="31.5" x14ac:dyDescent="0.25">
      <c r="A39" s="104">
        <v>23</v>
      </c>
      <c r="B39" s="124" t="s">
        <v>124</v>
      </c>
      <c r="C39" s="101" t="s">
        <v>20</v>
      </c>
      <c r="D39" s="126">
        <v>900</v>
      </c>
      <c r="E39" s="111"/>
      <c r="F39" s="64">
        <v>9.5</v>
      </c>
      <c r="G39" s="112">
        <f t="shared" si="0"/>
        <v>0</v>
      </c>
      <c r="H39" s="112">
        <f t="shared" si="1"/>
        <v>0</v>
      </c>
      <c r="I39" s="112">
        <f t="shared" si="2"/>
        <v>0</v>
      </c>
      <c r="J39" s="112">
        <f t="shared" si="3"/>
        <v>0</v>
      </c>
      <c r="K39" s="113"/>
      <c r="L39" s="109"/>
    </row>
    <row r="40" spans="1:12" ht="31.5" x14ac:dyDescent="0.25">
      <c r="A40" s="104">
        <v>24</v>
      </c>
      <c r="B40" s="100" t="s">
        <v>125</v>
      </c>
      <c r="C40" s="101" t="s">
        <v>20</v>
      </c>
      <c r="D40" s="126">
        <v>50</v>
      </c>
      <c r="E40" s="111"/>
      <c r="F40" s="64">
        <v>9.5</v>
      </c>
      <c r="G40" s="112">
        <f t="shared" si="0"/>
        <v>0</v>
      </c>
      <c r="H40" s="112">
        <f t="shared" si="1"/>
        <v>0</v>
      </c>
      <c r="I40" s="112">
        <f t="shared" si="2"/>
        <v>0</v>
      </c>
      <c r="J40" s="112">
        <f t="shared" si="3"/>
        <v>0</v>
      </c>
      <c r="K40" s="113"/>
      <c r="L40" s="109"/>
    </row>
    <row r="41" spans="1:12" ht="21" x14ac:dyDescent="0.25">
      <c r="A41" s="104">
        <v>25</v>
      </c>
      <c r="B41" s="100" t="s">
        <v>126</v>
      </c>
      <c r="C41" s="101" t="s">
        <v>20</v>
      </c>
      <c r="D41" s="126">
        <v>3300</v>
      </c>
      <c r="E41" s="111"/>
      <c r="F41" s="64">
        <v>9.5</v>
      </c>
      <c r="G41" s="112">
        <f t="shared" si="0"/>
        <v>0</v>
      </c>
      <c r="H41" s="112">
        <f t="shared" si="1"/>
        <v>0</v>
      </c>
      <c r="I41" s="112">
        <f t="shared" si="2"/>
        <v>0</v>
      </c>
      <c r="J41" s="112">
        <f t="shared" si="3"/>
        <v>0</v>
      </c>
      <c r="K41" s="113"/>
      <c r="L41" s="109"/>
    </row>
    <row r="42" spans="1:12" ht="42" x14ac:dyDescent="0.25">
      <c r="A42" s="104">
        <v>26</v>
      </c>
      <c r="B42" s="134" t="s">
        <v>127</v>
      </c>
      <c r="C42" s="101" t="s">
        <v>20</v>
      </c>
      <c r="D42" s="126">
        <v>100</v>
      </c>
      <c r="E42" s="111"/>
      <c r="F42" s="64">
        <v>9.5</v>
      </c>
      <c r="G42" s="112">
        <f t="shared" si="0"/>
        <v>0</v>
      </c>
      <c r="H42" s="112">
        <f t="shared" si="1"/>
        <v>0</v>
      </c>
      <c r="I42" s="112">
        <f t="shared" si="2"/>
        <v>0</v>
      </c>
      <c r="J42" s="112">
        <f t="shared" si="3"/>
        <v>0</v>
      </c>
      <c r="K42" s="113"/>
      <c r="L42" s="109"/>
    </row>
    <row r="43" spans="1:12" x14ac:dyDescent="0.25">
      <c r="A43" s="172"/>
      <c r="B43" s="236"/>
      <c r="C43" s="172"/>
      <c r="D43" s="237"/>
      <c r="E43" s="238"/>
      <c r="F43" s="172"/>
      <c r="G43" s="239" t="s">
        <v>521</v>
      </c>
      <c r="H43" s="240">
        <f>SUM(H17:H42)</f>
        <v>0</v>
      </c>
      <c r="I43" s="240">
        <f>SUM(I17:I42)</f>
        <v>0</v>
      </c>
      <c r="J43" s="240">
        <f>SUM(J17:J42)</f>
        <v>0</v>
      </c>
      <c r="K43" s="249"/>
      <c r="L43" s="250"/>
    </row>
    <row r="44" spans="1:12" x14ac:dyDescent="0.25">
      <c r="A44" s="171"/>
      <c r="B44" s="171"/>
      <c r="C44" s="172"/>
      <c r="D44" s="242"/>
      <c r="E44" s="238"/>
      <c r="F44" s="172"/>
      <c r="G44" s="243"/>
      <c r="H44" s="243"/>
      <c r="I44" s="243"/>
      <c r="J44" s="243"/>
      <c r="K44" s="244"/>
      <c r="L44" s="2"/>
    </row>
    <row r="45" spans="1:12" ht="32.25" customHeight="1" x14ac:dyDescent="0.25">
      <c r="A45" s="355" t="s">
        <v>522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</row>
    <row r="46" spans="1:12" x14ac:dyDescent="0.25">
      <c r="A46" s="2"/>
      <c r="B46" s="2"/>
      <c r="C46" s="1"/>
      <c r="D46" s="1"/>
      <c r="E46" s="44"/>
      <c r="F46" s="44"/>
      <c r="G46" s="44"/>
      <c r="H46" s="1"/>
      <c r="I46" s="2"/>
      <c r="J46" s="2"/>
      <c r="K46" s="2"/>
      <c r="L46" s="2"/>
    </row>
    <row r="47" spans="1:12" x14ac:dyDescent="0.25">
      <c r="A47" s="2"/>
      <c r="B47" s="2"/>
      <c r="C47" s="1"/>
      <c r="D47" s="1"/>
      <c r="E47" s="44"/>
      <c r="F47" s="44"/>
      <c r="G47" s="44"/>
      <c r="H47" s="1"/>
      <c r="I47" s="2"/>
      <c r="J47" s="2"/>
      <c r="K47" s="2"/>
      <c r="L47" s="2"/>
    </row>
    <row r="48" spans="1:12" x14ac:dyDescent="0.25">
      <c r="A48" s="172"/>
      <c r="B48" s="245" t="s">
        <v>523</v>
      </c>
      <c r="C48" s="356"/>
      <c r="D48" s="356"/>
      <c r="E48" s="356"/>
      <c r="F48" s="172"/>
      <c r="G48" s="243"/>
      <c r="H48" s="357" t="s">
        <v>524</v>
      </c>
      <c r="I48" s="357"/>
      <c r="J48" s="358"/>
      <c r="K48" s="358"/>
      <c r="L48" s="2"/>
    </row>
    <row r="49" spans="1:12" x14ac:dyDescent="0.25">
      <c r="A49" s="46"/>
      <c r="B49" s="46"/>
      <c r="C49" s="45"/>
      <c r="D49" s="45"/>
      <c r="E49" s="72"/>
      <c r="F49" s="72"/>
      <c r="G49" s="72"/>
      <c r="H49" s="45"/>
      <c r="I49" s="46"/>
      <c r="J49" s="46"/>
      <c r="K49" s="46"/>
      <c r="L49" s="46"/>
    </row>
  </sheetData>
  <sheetProtection algorithmName="SHA-512" hashValue="+6cQmui8nhGDtCspaBAuzdeFpZnee71Wda/+tVtvT1vTf+lzmWjK4eMQhzvDTWk6kPLQBgEc+EJJXuYF5BwLLQ==" saltValue="g/j5Ix4RrHjPHfhQZSHt5w==" spinCount="100000" sheet="1" objects="1" scenarios="1" selectLockedCells="1"/>
  <mergeCells count="12">
    <mergeCell ref="I12:L12"/>
    <mergeCell ref="A14:L14"/>
    <mergeCell ref="A45:L45"/>
    <mergeCell ref="C48:E48"/>
    <mergeCell ref="H48:I48"/>
    <mergeCell ref="J48:K48"/>
    <mergeCell ref="B11:K11"/>
    <mergeCell ref="A1:L1"/>
    <mergeCell ref="C5:L5"/>
    <mergeCell ref="C6:L6"/>
    <mergeCell ref="C7:L7"/>
    <mergeCell ref="C8:L8"/>
  </mergeCells>
  <pageMargins left="0.16729166666666667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5397-0711-41AD-A0D1-C964800008E7}">
  <sheetPr>
    <pageSetUpPr fitToPage="1"/>
  </sheetPr>
  <dimension ref="A1:L27"/>
  <sheetViews>
    <sheetView view="pageLayout" zoomScaleNormal="100" workbookViewId="0">
      <selection activeCell="C7" sqref="C7:L7"/>
    </sheetView>
  </sheetViews>
  <sheetFormatPr defaultRowHeight="10.5" x14ac:dyDescent="0.25"/>
  <cols>
    <col min="1" max="1" width="6.28515625" style="46" customWidth="1"/>
    <col min="2" max="2" width="28.42578125" style="46" customWidth="1"/>
    <col min="3" max="3" width="6.140625" style="45" customWidth="1"/>
    <col min="4" max="4" width="10.85546875" style="45" customWidth="1"/>
    <col min="5" max="5" width="14.85546875" style="72" customWidth="1"/>
    <col min="6" max="6" width="7.140625" style="72" customWidth="1"/>
    <col min="7" max="7" width="14.85546875" style="72" customWidth="1"/>
    <col min="8" max="8" width="10.42578125" style="45" customWidth="1"/>
    <col min="9" max="9" width="15.28515625" style="46" customWidth="1"/>
    <col min="10" max="10" width="13.140625" style="46" customWidth="1"/>
    <col min="11" max="11" width="24" style="46" customWidth="1"/>
    <col min="12" max="12" width="18" style="46" customWidth="1"/>
    <col min="13" max="255" width="9.140625" style="46"/>
    <col min="256" max="256" width="6.28515625" style="46" customWidth="1"/>
    <col min="257" max="257" width="28.42578125" style="46" customWidth="1"/>
    <col min="258" max="258" width="6.140625" style="46" customWidth="1"/>
    <col min="259" max="259" width="10.85546875" style="46" customWidth="1"/>
    <col min="260" max="260" width="14.85546875" style="46" customWidth="1"/>
    <col min="261" max="261" width="7.140625" style="46" customWidth="1"/>
    <col min="262" max="262" width="14.85546875" style="46" customWidth="1"/>
    <col min="263" max="263" width="10.42578125" style="46" customWidth="1"/>
    <col min="264" max="264" width="15.28515625" style="46" customWidth="1"/>
    <col min="265" max="265" width="13.140625" style="46" customWidth="1"/>
    <col min="266" max="266" width="24" style="46" customWidth="1"/>
    <col min="267" max="267" width="18" style="46" customWidth="1"/>
    <col min="268" max="511" width="9.140625" style="46"/>
    <col min="512" max="512" width="6.28515625" style="46" customWidth="1"/>
    <col min="513" max="513" width="28.42578125" style="46" customWidth="1"/>
    <col min="514" max="514" width="6.140625" style="46" customWidth="1"/>
    <col min="515" max="515" width="10.85546875" style="46" customWidth="1"/>
    <col min="516" max="516" width="14.85546875" style="46" customWidth="1"/>
    <col min="517" max="517" width="7.140625" style="46" customWidth="1"/>
    <col min="518" max="518" width="14.85546875" style="46" customWidth="1"/>
    <col min="519" max="519" width="10.42578125" style="46" customWidth="1"/>
    <col min="520" max="520" width="15.28515625" style="46" customWidth="1"/>
    <col min="521" max="521" width="13.140625" style="46" customWidth="1"/>
    <col min="522" max="522" width="24" style="46" customWidth="1"/>
    <col min="523" max="523" width="18" style="46" customWidth="1"/>
    <col min="524" max="767" width="9.140625" style="46"/>
    <col min="768" max="768" width="6.28515625" style="46" customWidth="1"/>
    <col min="769" max="769" width="28.42578125" style="46" customWidth="1"/>
    <col min="770" max="770" width="6.140625" style="46" customWidth="1"/>
    <col min="771" max="771" width="10.85546875" style="46" customWidth="1"/>
    <col min="772" max="772" width="14.85546875" style="46" customWidth="1"/>
    <col min="773" max="773" width="7.140625" style="46" customWidth="1"/>
    <col min="774" max="774" width="14.85546875" style="46" customWidth="1"/>
    <col min="775" max="775" width="10.42578125" style="46" customWidth="1"/>
    <col min="776" max="776" width="15.28515625" style="46" customWidth="1"/>
    <col min="777" max="777" width="13.140625" style="46" customWidth="1"/>
    <col min="778" max="778" width="24" style="46" customWidth="1"/>
    <col min="779" max="779" width="18" style="46" customWidth="1"/>
    <col min="780" max="1023" width="9.140625" style="46"/>
    <col min="1024" max="1024" width="6.28515625" style="46" customWidth="1"/>
    <col min="1025" max="1025" width="28.42578125" style="46" customWidth="1"/>
    <col min="1026" max="1026" width="6.140625" style="46" customWidth="1"/>
    <col min="1027" max="1027" width="10.85546875" style="46" customWidth="1"/>
    <col min="1028" max="1028" width="14.85546875" style="46" customWidth="1"/>
    <col min="1029" max="1029" width="7.140625" style="46" customWidth="1"/>
    <col min="1030" max="1030" width="14.85546875" style="46" customWidth="1"/>
    <col min="1031" max="1031" width="10.42578125" style="46" customWidth="1"/>
    <col min="1032" max="1032" width="15.28515625" style="46" customWidth="1"/>
    <col min="1033" max="1033" width="13.140625" style="46" customWidth="1"/>
    <col min="1034" max="1034" width="24" style="46" customWidth="1"/>
    <col min="1035" max="1035" width="18" style="46" customWidth="1"/>
    <col min="1036" max="1279" width="9.140625" style="46"/>
    <col min="1280" max="1280" width="6.28515625" style="46" customWidth="1"/>
    <col min="1281" max="1281" width="28.42578125" style="46" customWidth="1"/>
    <col min="1282" max="1282" width="6.140625" style="46" customWidth="1"/>
    <col min="1283" max="1283" width="10.85546875" style="46" customWidth="1"/>
    <col min="1284" max="1284" width="14.85546875" style="46" customWidth="1"/>
    <col min="1285" max="1285" width="7.140625" style="46" customWidth="1"/>
    <col min="1286" max="1286" width="14.85546875" style="46" customWidth="1"/>
    <col min="1287" max="1287" width="10.42578125" style="46" customWidth="1"/>
    <col min="1288" max="1288" width="15.28515625" style="46" customWidth="1"/>
    <col min="1289" max="1289" width="13.140625" style="46" customWidth="1"/>
    <col min="1290" max="1290" width="24" style="46" customWidth="1"/>
    <col min="1291" max="1291" width="18" style="46" customWidth="1"/>
    <col min="1292" max="1535" width="9.140625" style="46"/>
    <col min="1536" max="1536" width="6.28515625" style="46" customWidth="1"/>
    <col min="1537" max="1537" width="28.42578125" style="46" customWidth="1"/>
    <col min="1538" max="1538" width="6.140625" style="46" customWidth="1"/>
    <col min="1539" max="1539" width="10.85546875" style="46" customWidth="1"/>
    <col min="1540" max="1540" width="14.85546875" style="46" customWidth="1"/>
    <col min="1541" max="1541" width="7.140625" style="46" customWidth="1"/>
    <col min="1542" max="1542" width="14.85546875" style="46" customWidth="1"/>
    <col min="1543" max="1543" width="10.42578125" style="46" customWidth="1"/>
    <col min="1544" max="1544" width="15.28515625" style="46" customWidth="1"/>
    <col min="1545" max="1545" width="13.140625" style="46" customWidth="1"/>
    <col min="1546" max="1546" width="24" style="46" customWidth="1"/>
    <col min="1547" max="1547" width="18" style="46" customWidth="1"/>
    <col min="1548" max="1791" width="9.140625" style="46"/>
    <col min="1792" max="1792" width="6.28515625" style="46" customWidth="1"/>
    <col min="1793" max="1793" width="28.42578125" style="46" customWidth="1"/>
    <col min="1794" max="1794" width="6.140625" style="46" customWidth="1"/>
    <col min="1795" max="1795" width="10.85546875" style="46" customWidth="1"/>
    <col min="1796" max="1796" width="14.85546875" style="46" customWidth="1"/>
    <col min="1797" max="1797" width="7.140625" style="46" customWidth="1"/>
    <col min="1798" max="1798" width="14.85546875" style="46" customWidth="1"/>
    <col min="1799" max="1799" width="10.42578125" style="46" customWidth="1"/>
    <col min="1800" max="1800" width="15.28515625" style="46" customWidth="1"/>
    <col min="1801" max="1801" width="13.140625" style="46" customWidth="1"/>
    <col min="1802" max="1802" width="24" style="46" customWidth="1"/>
    <col min="1803" max="1803" width="18" style="46" customWidth="1"/>
    <col min="1804" max="2047" width="9.140625" style="46"/>
    <col min="2048" max="2048" width="6.28515625" style="46" customWidth="1"/>
    <col min="2049" max="2049" width="28.42578125" style="46" customWidth="1"/>
    <col min="2050" max="2050" width="6.140625" style="46" customWidth="1"/>
    <col min="2051" max="2051" width="10.85546875" style="46" customWidth="1"/>
    <col min="2052" max="2052" width="14.85546875" style="46" customWidth="1"/>
    <col min="2053" max="2053" width="7.140625" style="46" customWidth="1"/>
    <col min="2054" max="2054" width="14.85546875" style="46" customWidth="1"/>
    <col min="2055" max="2055" width="10.42578125" style="46" customWidth="1"/>
    <col min="2056" max="2056" width="15.28515625" style="46" customWidth="1"/>
    <col min="2057" max="2057" width="13.140625" style="46" customWidth="1"/>
    <col min="2058" max="2058" width="24" style="46" customWidth="1"/>
    <col min="2059" max="2059" width="18" style="46" customWidth="1"/>
    <col min="2060" max="2303" width="9.140625" style="46"/>
    <col min="2304" max="2304" width="6.28515625" style="46" customWidth="1"/>
    <col min="2305" max="2305" width="28.42578125" style="46" customWidth="1"/>
    <col min="2306" max="2306" width="6.140625" style="46" customWidth="1"/>
    <col min="2307" max="2307" width="10.85546875" style="46" customWidth="1"/>
    <col min="2308" max="2308" width="14.85546875" style="46" customWidth="1"/>
    <col min="2309" max="2309" width="7.140625" style="46" customWidth="1"/>
    <col min="2310" max="2310" width="14.85546875" style="46" customWidth="1"/>
    <col min="2311" max="2311" width="10.42578125" style="46" customWidth="1"/>
    <col min="2312" max="2312" width="15.28515625" style="46" customWidth="1"/>
    <col min="2313" max="2313" width="13.140625" style="46" customWidth="1"/>
    <col min="2314" max="2314" width="24" style="46" customWidth="1"/>
    <col min="2315" max="2315" width="18" style="46" customWidth="1"/>
    <col min="2316" max="2559" width="9.140625" style="46"/>
    <col min="2560" max="2560" width="6.28515625" style="46" customWidth="1"/>
    <col min="2561" max="2561" width="28.42578125" style="46" customWidth="1"/>
    <col min="2562" max="2562" width="6.140625" style="46" customWidth="1"/>
    <col min="2563" max="2563" width="10.85546875" style="46" customWidth="1"/>
    <col min="2564" max="2564" width="14.85546875" style="46" customWidth="1"/>
    <col min="2565" max="2565" width="7.140625" style="46" customWidth="1"/>
    <col min="2566" max="2566" width="14.85546875" style="46" customWidth="1"/>
    <col min="2567" max="2567" width="10.42578125" style="46" customWidth="1"/>
    <col min="2568" max="2568" width="15.28515625" style="46" customWidth="1"/>
    <col min="2569" max="2569" width="13.140625" style="46" customWidth="1"/>
    <col min="2570" max="2570" width="24" style="46" customWidth="1"/>
    <col min="2571" max="2571" width="18" style="46" customWidth="1"/>
    <col min="2572" max="2815" width="9.140625" style="46"/>
    <col min="2816" max="2816" width="6.28515625" style="46" customWidth="1"/>
    <col min="2817" max="2817" width="28.42578125" style="46" customWidth="1"/>
    <col min="2818" max="2818" width="6.140625" style="46" customWidth="1"/>
    <col min="2819" max="2819" width="10.85546875" style="46" customWidth="1"/>
    <col min="2820" max="2820" width="14.85546875" style="46" customWidth="1"/>
    <col min="2821" max="2821" width="7.140625" style="46" customWidth="1"/>
    <col min="2822" max="2822" width="14.85546875" style="46" customWidth="1"/>
    <col min="2823" max="2823" width="10.42578125" style="46" customWidth="1"/>
    <col min="2824" max="2824" width="15.28515625" style="46" customWidth="1"/>
    <col min="2825" max="2825" width="13.140625" style="46" customWidth="1"/>
    <col min="2826" max="2826" width="24" style="46" customWidth="1"/>
    <col min="2827" max="2827" width="18" style="46" customWidth="1"/>
    <col min="2828" max="3071" width="9.140625" style="46"/>
    <col min="3072" max="3072" width="6.28515625" style="46" customWidth="1"/>
    <col min="3073" max="3073" width="28.42578125" style="46" customWidth="1"/>
    <col min="3074" max="3074" width="6.140625" style="46" customWidth="1"/>
    <col min="3075" max="3075" width="10.85546875" style="46" customWidth="1"/>
    <col min="3076" max="3076" width="14.85546875" style="46" customWidth="1"/>
    <col min="3077" max="3077" width="7.140625" style="46" customWidth="1"/>
    <col min="3078" max="3078" width="14.85546875" style="46" customWidth="1"/>
    <col min="3079" max="3079" width="10.42578125" style="46" customWidth="1"/>
    <col min="3080" max="3080" width="15.28515625" style="46" customWidth="1"/>
    <col min="3081" max="3081" width="13.140625" style="46" customWidth="1"/>
    <col min="3082" max="3082" width="24" style="46" customWidth="1"/>
    <col min="3083" max="3083" width="18" style="46" customWidth="1"/>
    <col min="3084" max="3327" width="9.140625" style="46"/>
    <col min="3328" max="3328" width="6.28515625" style="46" customWidth="1"/>
    <col min="3329" max="3329" width="28.42578125" style="46" customWidth="1"/>
    <col min="3330" max="3330" width="6.140625" style="46" customWidth="1"/>
    <col min="3331" max="3331" width="10.85546875" style="46" customWidth="1"/>
    <col min="3332" max="3332" width="14.85546875" style="46" customWidth="1"/>
    <col min="3333" max="3333" width="7.140625" style="46" customWidth="1"/>
    <col min="3334" max="3334" width="14.85546875" style="46" customWidth="1"/>
    <col min="3335" max="3335" width="10.42578125" style="46" customWidth="1"/>
    <col min="3336" max="3336" width="15.28515625" style="46" customWidth="1"/>
    <col min="3337" max="3337" width="13.140625" style="46" customWidth="1"/>
    <col min="3338" max="3338" width="24" style="46" customWidth="1"/>
    <col min="3339" max="3339" width="18" style="46" customWidth="1"/>
    <col min="3340" max="3583" width="9.140625" style="46"/>
    <col min="3584" max="3584" width="6.28515625" style="46" customWidth="1"/>
    <col min="3585" max="3585" width="28.42578125" style="46" customWidth="1"/>
    <col min="3586" max="3586" width="6.140625" style="46" customWidth="1"/>
    <col min="3587" max="3587" width="10.85546875" style="46" customWidth="1"/>
    <col min="3588" max="3588" width="14.85546875" style="46" customWidth="1"/>
    <col min="3589" max="3589" width="7.140625" style="46" customWidth="1"/>
    <col min="3590" max="3590" width="14.85546875" style="46" customWidth="1"/>
    <col min="3591" max="3591" width="10.42578125" style="46" customWidth="1"/>
    <col min="3592" max="3592" width="15.28515625" style="46" customWidth="1"/>
    <col min="3593" max="3593" width="13.140625" style="46" customWidth="1"/>
    <col min="3594" max="3594" width="24" style="46" customWidth="1"/>
    <col min="3595" max="3595" width="18" style="46" customWidth="1"/>
    <col min="3596" max="3839" width="9.140625" style="46"/>
    <col min="3840" max="3840" width="6.28515625" style="46" customWidth="1"/>
    <col min="3841" max="3841" width="28.42578125" style="46" customWidth="1"/>
    <col min="3842" max="3842" width="6.140625" style="46" customWidth="1"/>
    <col min="3843" max="3843" width="10.85546875" style="46" customWidth="1"/>
    <col min="3844" max="3844" width="14.85546875" style="46" customWidth="1"/>
    <col min="3845" max="3845" width="7.140625" style="46" customWidth="1"/>
    <col min="3846" max="3846" width="14.85546875" style="46" customWidth="1"/>
    <col min="3847" max="3847" width="10.42578125" style="46" customWidth="1"/>
    <col min="3848" max="3848" width="15.28515625" style="46" customWidth="1"/>
    <col min="3849" max="3849" width="13.140625" style="46" customWidth="1"/>
    <col min="3850" max="3850" width="24" style="46" customWidth="1"/>
    <col min="3851" max="3851" width="18" style="46" customWidth="1"/>
    <col min="3852" max="4095" width="9.140625" style="46"/>
    <col min="4096" max="4096" width="6.28515625" style="46" customWidth="1"/>
    <col min="4097" max="4097" width="28.42578125" style="46" customWidth="1"/>
    <col min="4098" max="4098" width="6.140625" style="46" customWidth="1"/>
    <col min="4099" max="4099" width="10.85546875" style="46" customWidth="1"/>
    <col min="4100" max="4100" width="14.85546875" style="46" customWidth="1"/>
    <col min="4101" max="4101" width="7.140625" style="46" customWidth="1"/>
    <col min="4102" max="4102" width="14.85546875" style="46" customWidth="1"/>
    <col min="4103" max="4103" width="10.42578125" style="46" customWidth="1"/>
    <col min="4104" max="4104" width="15.28515625" style="46" customWidth="1"/>
    <col min="4105" max="4105" width="13.140625" style="46" customWidth="1"/>
    <col min="4106" max="4106" width="24" style="46" customWidth="1"/>
    <col min="4107" max="4107" width="18" style="46" customWidth="1"/>
    <col min="4108" max="4351" width="9.140625" style="46"/>
    <col min="4352" max="4352" width="6.28515625" style="46" customWidth="1"/>
    <col min="4353" max="4353" width="28.42578125" style="46" customWidth="1"/>
    <col min="4354" max="4354" width="6.140625" style="46" customWidth="1"/>
    <col min="4355" max="4355" width="10.85546875" style="46" customWidth="1"/>
    <col min="4356" max="4356" width="14.85546875" style="46" customWidth="1"/>
    <col min="4357" max="4357" width="7.140625" style="46" customWidth="1"/>
    <col min="4358" max="4358" width="14.85546875" style="46" customWidth="1"/>
    <col min="4359" max="4359" width="10.42578125" style="46" customWidth="1"/>
    <col min="4360" max="4360" width="15.28515625" style="46" customWidth="1"/>
    <col min="4361" max="4361" width="13.140625" style="46" customWidth="1"/>
    <col min="4362" max="4362" width="24" style="46" customWidth="1"/>
    <col min="4363" max="4363" width="18" style="46" customWidth="1"/>
    <col min="4364" max="4607" width="9.140625" style="46"/>
    <col min="4608" max="4608" width="6.28515625" style="46" customWidth="1"/>
    <col min="4609" max="4609" width="28.42578125" style="46" customWidth="1"/>
    <col min="4610" max="4610" width="6.140625" style="46" customWidth="1"/>
    <col min="4611" max="4611" width="10.85546875" style="46" customWidth="1"/>
    <col min="4612" max="4612" width="14.85546875" style="46" customWidth="1"/>
    <col min="4613" max="4613" width="7.140625" style="46" customWidth="1"/>
    <col min="4614" max="4614" width="14.85546875" style="46" customWidth="1"/>
    <col min="4615" max="4615" width="10.42578125" style="46" customWidth="1"/>
    <col min="4616" max="4616" width="15.28515625" style="46" customWidth="1"/>
    <col min="4617" max="4617" width="13.140625" style="46" customWidth="1"/>
    <col min="4618" max="4618" width="24" style="46" customWidth="1"/>
    <col min="4619" max="4619" width="18" style="46" customWidth="1"/>
    <col min="4620" max="4863" width="9.140625" style="46"/>
    <col min="4864" max="4864" width="6.28515625" style="46" customWidth="1"/>
    <col min="4865" max="4865" width="28.42578125" style="46" customWidth="1"/>
    <col min="4866" max="4866" width="6.140625" style="46" customWidth="1"/>
    <col min="4867" max="4867" width="10.85546875" style="46" customWidth="1"/>
    <col min="4868" max="4868" width="14.85546875" style="46" customWidth="1"/>
    <col min="4869" max="4869" width="7.140625" style="46" customWidth="1"/>
    <col min="4870" max="4870" width="14.85546875" style="46" customWidth="1"/>
    <col min="4871" max="4871" width="10.42578125" style="46" customWidth="1"/>
    <col min="4872" max="4872" width="15.28515625" style="46" customWidth="1"/>
    <col min="4873" max="4873" width="13.140625" style="46" customWidth="1"/>
    <col min="4874" max="4874" width="24" style="46" customWidth="1"/>
    <col min="4875" max="4875" width="18" style="46" customWidth="1"/>
    <col min="4876" max="5119" width="9.140625" style="46"/>
    <col min="5120" max="5120" width="6.28515625" style="46" customWidth="1"/>
    <col min="5121" max="5121" width="28.42578125" style="46" customWidth="1"/>
    <col min="5122" max="5122" width="6.140625" style="46" customWidth="1"/>
    <col min="5123" max="5123" width="10.85546875" style="46" customWidth="1"/>
    <col min="5124" max="5124" width="14.85546875" style="46" customWidth="1"/>
    <col min="5125" max="5125" width="7.140625" style="46" customWidth="1"/>
    <col min="5126" max="5126" width="14.85546875" style="46" customWidth="1"/>
    <col min="5127" max="5127" width="10.42578125" style="46" customWidth="1"/>
    <col min="5128" max="5128" width="15.28515625" style="46" customWidth="1"/>
    <col min="5129" max="5129" width="13.140625" style="46" customWidth="1"/>
    <col min="5130" max="5130" width="24" style="46" customWidth="1"/>
    <col min="5131" max="5131" width="18" style="46" customWidth="1"/>
    <col min="5132" max="5375" width="9.140625" style="46"/>
    <col min="5376" max="5376" width="6.28515625" style="46" customWidth="1"/>
    <col min="5377" max="5377" width="28.42578125" style="46" customWidth="1"/>
    <col min="5378" max="5378" width="6.140625" style="46" customWidth="1"/>
    <col min="5379" max="5379" width="10.85546875" style="46" customWidth="1"/>
    <col min="5380" max="5380" width="14.85546875" style="46" customWidth="1"/>
    <col min="5381" max="5381" width="7.140625" style="46" customWidth="1"/>
    <col min="5382" max="5382" width="14.85546875" style="46" customWidth="1"/>
    <col min="5383" max="5383" width="10.42578125" style="46" customWidth="1"/>
    <col min="5384" max="5384" width="15.28515625" style="46" customWidth="1"/>
    <col min="5385" max="5385" width="13.140625" style="46" customWidth="1"/>
    <col min="5386" max="5386" width="24" style="46" customWidth="1"/>
    <col min="5387" max="5387" width="18" style="46" customWidth="1"/>
    <col min="5388" max="5631" width="9.140625" style="46"/>
    <col min="5632" max="5632" width="6.28515625" style="46" customWidth="1"/>
    <col min="5633" max="5633" width="28.42578125" style="46" customWidth="1"/>
    <col min="5634" max="5634" width="6.140625" style="46" customWidth="1"/>
    <col min="5635" max="5635" width="10.85546875" style="46" customWidth="1"/>
    <col min="5636" max="5636" width="14.85546875" style="46" customWidth="1"/>
    <col min="5637" max="5637" width="7.140625" style="46" customWidth="1"/>
    <col min="5638" max="5638" width="14.85546875" style="46" customWidth="1"/>
    <col min="5639" max="5639" width="10.42578125" style="46" customWidth="1"/>
    <col min="5640" max="5640" width="15.28515625" style="46" customWidth="1"/>
    <col min="5641" max="5641" width="13.140625" style="46" customWidth="1"/>
    <col min="5642" max="5642" width="24" style="46" customWidth="1"/>
    <col min="5643" max="5643" width="18" style="46" customWidth="1"/>
    <col min="5644" max="5887" width="9.140625" style="46"/>
    <col min="5888" max="5888" width="6.28515625" style="46" customWidth="1"/>
    <col min="5889" max="5889" width="28.42578125" style="46" customWidth="1"/>
    <col min="5890" max="5890" width="6.140625" style="46" customWidth="1"/>
    <col min="5891" max="5891" width="10.85546875" style="46" customWidth="1"/>
    <col min="5892" max="5892" width="14.85546875" style="46" customWidth="1"/>
    <col min="5893" max="5893" width="7.140625" style="46" customWidth="1"/>
    <col min="5894" max="5894" width="14.85546875" style="46" customWidth="1"/>
    <col min="5895" max="5895" width="10.42578125" style="46" customWidth="1"/>
    <col min="5896" max="5896" width="15.28515625" style="46" customWidth="1"/>
    <col min="5897" max="5897" width="13.140625" style="46" customWidth="1"/>
    <col min="5898" max="5898" width="24" style="46" customWidth="1"/>
    <col min="5899" max="5899" width="18" style="46" customWidth="1"/>
    <col min="5900" max="6143" width="9.140625" style="46"/>
    <col min="6144" max="6144" width="6.28515625" style="46" customWidth="1"/>
    <col min="6145" max="6145" width="28.42578125" style="46" customWidth="1"/>
    <col min="6146" max="6146" width="6.140625" style="46" customWidth="1"/>
    <col min="6147" max="6147" width="10.85546875" style="46" customWidth="1"/>
    <col min="6148" max="6148" width="14.85546875" style="46" customWidth="1"/>
    <col min="6149" max="6149" width="7.140625" style="46" customWidth="1"/>
    <col min="6150" max="6150" width="14.85546875" style="46" customWidth="1"/>
    <col min="6151" max="6151" width="10.42578125" style="46" customWidth="1"/>
    <col min="6152" max="6152" width="15.28515625" style="46" customWidth="1"/>
    <col min="6153" max="6153" width="13.140625" style="46" customWidth="1"/>
    <col min="6154" max="6154" width="24" style="46" customWidth="1"/>
    <col min="6155" max="6155" width="18" style="46" customWidth="1"/>
    <col min="6156" max="6399" width="9.140625" style="46"/>
    <col min="6400" max="6400" width="6.28515625" style="46" customWidth="1"/>
    <col min="6401" max="6401" width="28.42578125" style="46" customWidth="1"/>
    <col min="6402" max="6402" width="6.140625" style="46" customWidth="1"/>
    <col min="6403" max="6403" width="10.85546875" style="46" customWidth="1"/>
    <col min="6404" max="6404" width="14.85546875" style="46" customWidth="1"/>
    <col min="6405" max="6405" width="7.140625" style="46" customWidth="1"/>
    <col min="6406" max="6406" width="14.85546875" style="46" customWidth="1"/>
    <col min="6407" max="6407" width="10.42578125" style="46" customWidth="1"/>
    <col min="6408" max="6408" width="15.28515625" style="46" customWidth="1"/>
    <col min="6409" max="6409" width="13.140625" style="46" customWidth="1"/>
    <col min="6410" max="6410" width="24" style="46" customWidth="1"/>
    <col min="6411" max="6411" width="18" style="46" customWidth="1"/>
    <col min="6412" max="6655" width="9.140625" style="46"/>
    <col min="6656" max="6656" width="6.28515625" style="46" customWidth="1"/>
    <col min="6657" max="6657" width="28.42578125" style="46" customWidth="1"/>
    <col min="6658" max="6658" width="6.140625" style="46" customWidth="1"/>
    <col min="6659" max="6659" width="10.85546875" style="46" customWidth="1"/>
    <col min="6660" max="6660" width="14.85546875" style="46" customWidth="1"/>
    <col min="6661" max="6661" width="7.140625" style="46" customWidth="1"/>
    <col min="6662" max="6662" width="14.85546875" style="46" customWidth="1"/>
    <col min="6663" max="6663" width="10.42578125" style="46" customWidth="1"/>
    <col min="6664" max="6664" width="15.28515625" style="46" customWidth="1"/>
    <col min="6665" max="6665" width="13.140625" style="46" customWidth="1"/>
    <col min="6666" max="6666" width="24" style="46" customWidth="1"/>
    <col min="6667" max="6667" width="18" style="46" customWidth="1"/>
    <col min="6668" max="6911" width="9.140625" style="46"/>
    <col min="6912" max="6912" width="6.28515625" style="46" customWidth="1"/>
    <col min="6913" max="6913" width="28.42578125" style="46" customWidth="1"/>
    <col min="6914" max="6914" width="6.140625" style="46" customWidth="1"/>
    <col min="6915" max="6915" width="10.85546875" style="46" customWidth="1"/>
    <col min="6916" max="6916" width="14.85546875" style="46" customWidth="1"/>
    <col min="6917" max="6917" width="7.140625" style="46" customWidth="1"/>
    <col min="6918" max="6918" width="14.85546875" style="46" customWidth="1"/>
    <col min="6919" max="6919" width="10.42578125" style="46" customWidth="1"/>
    <col min="6920" max="6920" width="15.28515625" style="46" customWidth="1"/>
    <col min="6921" max="6921" width="13.140625" style="46" customWidth="1"/>
    <col min="6922" max="6922" width="24" style="46" customWidth="1"/>
    <col min="6923" max="6923" width="18" style="46" customWidth="1"/>
    <col min="6924" max="7167" width="9.140625" style="46"/>
    <col min="7168" max="7168" width="6.28515625" style="46" customWidth="1"/>
    <col min="7169" max="7169" width="28.42578125" style="46" customWidth="1"/>
    <col min="7170" max="7170" width="6.140625" style="46" customWidth="1"/>
    <col min="7171" max="7171" width="10.85546875" style="46" customWidth="1"/>
    <col min="7172" max="7172" width="14.85546875" style="46" customWidth="1"/>
    <col min="7173" max="7173" width="7.140625" style="46" customWidth="1"/>
    <col min="7174" max="7174" width="14.85546875" style="46" customWidth="1"/>
    <col min="7175" max="7175" width="10.42578125" style="46" customWidth="1"/>
    <col min="7176" max="7176" width="15.28515625" style="46" customWidth="1"/>
    <col min="7177" max="7177" width="13.140625" style="46" customWidth="1"/>
    <col min="7178" max="7178" width="24" style="46" customWidth="1"/>
    <col min="7179" max="7179" width="18" style="46" customWidth="1"/>
    <col min="7180" max="7423" width="9.140625" style="46"/>
    <col min="7424" max="7424" width="6.28515625" style="46" customWidth="1"/>
    <col min="7425" max="7425" width="28.42578125" style="46" customWidth="1"/>
    <col min="7426" max="7426" width="6.140625" style="46" customWidth="1"/>
    <col min="7427" max="7427" width="10.85546875" style="46" customWidth="1"/>
    <col min="7428" max="7428" width="14.85546875" style="46" customWidth="1"/>
    <col min="7429" max="7429" width="7.140625" style="46" customWidth="1"/>
    <col min="7430" max="7430" width="14.85546875" style="46" customWidth="1"/>
    <col min="7431" max="7431" width="10.42578125" style="46" customWidth="1"/>
    <col min="7432" max="7432" width="15.28515625" style="46" customWidth="1"/>
    <col min="7433" max="7433" width="13.140625" style="46" customWidth="1"/>
    <col min="7434" max="7434" width="24" style="46" customWidth="1"/>
    <col min="7435" max="7435" width="18" style="46" customWidth="1"/>
    <col min="7436" max="7679" width="9.140625" style="46"/>
    <col min="7680" max="7680" width="6.28515625" style="46" customWidth="1"/>
    <col min="7681" max="7681" width="28.42578125" style="46" customWidth="1"/>
    <col min="7682" max="7682" width="6.140625" style="46" customWidth="1"/>
    <col min="7683" max="7683" width="10.85546875" style="46" customWidth="1"/>
    <col min="7684" max="7684" width="14.85546875" style="46" customWidth="1"/>
    <col min="7685" max="7685" width="7.140625" style="46" customWidth="1"/>
    <col min="7686" max="7686" width="14.85546875" style="46" customWidth="1"/>
    <col min="7687" max="7687" width="10.42578125" style="46" customWidth="1"/>
    <col min="7688" max="7688" width="15.28515625" style="46" customWidth="1"/>
    <col min="7689" max="7689" width="13.140625" style="46" customWidth="1"/>
    <col min="7690" max="7690" width="24" style="46" customWidth="1"/>
    <col min="7691" max="7691" width="18" style="46" customWidth="1"/>
    <col min="7692" max="7935" width="9.140625" style="46"/>
    <col min="7936" max="7936" width="6.28515625" style="46" customWidth="1"/>
    <col min="7937" max="7937" width="28.42578125" style="46" customWidth="1"/>
    <col min="7938" max="7938" width="6.140625" style="46" customWidth="1"/>
    <col min="7939" max="7939" width="10.85546875" style="46" customWidth="1"/>
    <col min="7940" max="7940" width="14.85546875" style="46" customWidth="1"/>
    <col min="7941" max="7941" width="7.140625" style="46" customWidth="1"/>
    <col min="7942" max="7942" width="14.85546875" style="46" customWidth="1"/>
    <col min="7943" max="7943" width="10.42578125" style="46" customWidth="1"/>
    <col min="7944" max="7944" width="15.28515625" style="46" customWidth="1"/>
    <col min="7945" max="7945" width="13.140625" style="46" customWidth="1"/>
    <col min="7946" max="7946" width="24" style="46" customWidth="1"/>
    <col min="7947" max="7947" width="18" style="46" customWidth="1"/>
    <col min="7948" max="8191" width="9.140625" style="46"/>
    <col min="8192" max="8192" width="6.28515625" style="46" customWidth="1"/>
    <col min="8193" max="8193" width="28.42578125" style="46" customWidth="1"/>
    <col min="8194" max="8194" width="6.140625" style="46" customWidth="1"/>
    <col min="8195" max="8195" width="10.85546875" style="46" customWidth="1"/>
    <col min="8196" max="8196" width="14.85546875" style="46" customWidth="1"/>
    <col min="8197" max="8197" width="7.140625" style="46" customWidth="1"/>
    <col min="8198" max="8198" width="14.85546875" style="46" customWidth="1"/>
    <col min="8199" max="8199" width="10.42578125" style="46" customWidth="1"/>
    <col min="8200" max="8200" width="15.28515625" style="46" customWidth="1"/>
    <col min="8201" max="8201" width="13.140625" style="46" customWidth="1"/>
    <col min="8202" max="8202" width="24" style="46" customWidth="1"/>
    <col min="8203" max="8203" width="18" style="46" customWidth="1"/>
    <col min="8204" max="8447" width="9.140625" style="46"/>
    <col min="8448" max="8448" width="6.28515625" style="46" customWidth="1"/>
    <col min="8449" max="8449" width="28.42578125" style="46" customWidth="1"/>
    <col min="8450" max="8450" width="6.140625" style="46" customWidth="1"/>
    <col min="8451" max="8451" width="10.85546875" style="46" customWidth="1"/>
    <col min="8452" max="8452" width="14.85546875" style="46" customWidth="1"/>
    <col min="8453" max="8453" width="7.140625" style="46" customWidth="1"/>
    <col min="8454" max="8454" width="14.85546875" style="46" customWidth="1"/>
    <col min="8455" max="8455" width="10.42578125" style="46" customWidth="1"/>
    <col min="8456" max="8456" width="15.28515625" style="46" customWidth="1"/>
    <col min="8457" max="8457" width="13.140625" style="46" customWidth="1"/>
    <col min="8458" max="8458" width="24" style="46" customWidth="1"/>
    <col min="8459" max="8459" width="18" style="46" customWidth="1"/>
    <col min="8460" max="8703" width="9.140625" style="46"/>
    <col min="8704" max="8704" width="6.28515625" style="46" customWidth="1"/>
    <col min="8705" max="8705" width="28.42578125" style="46" customWidth="1"/>
    <col min="8706" max="8706" width="6.140625" style="46" customWidth="1"/>
    <col min="8707" max="8707" width="10.85546875" style="46" customWidth="1"/>
    <col min="8708" max="8708" width="14.85546875" style="46" customWidth="1"/>
    <col min="8709" max="8709" width="7.140625" style="46" customWidth="1"/>
    <col min="8710" max="8710" width="14.85546875" style="46" customWidth="1"/>
    <col min="8711" max="8711" width="10.42578125" style="46" customWidth="1"/>
    <col min="8712" max="8712" width="15.28515625" style="46" customWidth="1"/>
    <col min="8713" max="8713" width="13.140625" style="46" customWidth="1"/>
    <col min="8714" max="8714" width="24" style="46" customWidth="1"/>
    <col min="8715" max="8715" width="18" style="46" customWidth="1"/>
    <col min="8716" max="8959" width="9.140625" style="46"/>
    <col min="8960" max="8960" width="6.28515625" style="46" customWidth="1"/>
    <col min="8961" max="8961" width="28.42578125" style="46" customWidth="1"/>
    <col min="8962" max="8962" width="6.140625" style="46" customWidth="1"/>
    <col min="8963" max="8963" width="10.85546875" style="46" customWidth="1"/>
    <col min="8964" max="8964" width="14.85546875" style="46" customWidth="1"/>
    <col min="8965" max="8965" width="7.140625" style="46" customWidth="1"/>
    <col min="8966" max="8966" width="14.85546875" style="46" customWidth="1"/>
    <col min="8967" max="8967" width="10.42578125" style="46" customWidth="1"/>
    <col min="8968" max="8968" width="15.28515625" style="46" customWidth="1"/>
    <col min="8969" max="8969" width="13.140625" style="46" customWidth="1"/>
    <col min="8970" max="8970" width="24" style="46" customWidth="1"/>
    <col min="8971" max="8971" width="18" style="46" customWidth="1"/>
    <col min="8972" max="9215" width="9.140625" style="46"/>
    <col min="9216" max="9216" width="6.28515625" style="46" customWidth="1"/>
    <col min="9217" max="9217" width="28.42578125" style="46" customWidth="1"/>
    <col min="9218" max="9218" width="6.140625" style="46" customWidth="1"/>
    <col min="9219" max="9219" width="10.85546875" style="46" customWidth="1"/>
    <col min="9220" max="9220" width="14.85546875" style="46" customWidth="1"/>
    <col min="9221" max="9221" width="7.140625" style="46" customWidth="1"/>
    <col min="9222" max="9222" width="14.85546875" style="46" customWidth="1"/>
    <col min="9223" max="9223" width="10.42578125" style="46" customWidth="1"/>
    <col min="9224" max="9224" width="15.28515625" style="46" customWidth="1"/>
    <col min="9225" max="9225" width="13.140625" style="46" customWidth="1"/>
    <col min="9226" max="9226" width="24" style="46" customWidth="1"/>
    <col min="9227" max="9227" width="18" style="46" customWidth="1"/>
    <col min="9228" max="9471" width="9.140625" style="46"/>
    <col min="9472" max="9472" width="6.28515625" style="46" customWidth="1"/>
    <col min="9473" max="9473" width="28.42578125" style="46" customWidth="1"/>
    <col min="9474" max="9474" width="6.140625" style="46" customWidth="1"/>
    <col min="9475" max="9475" width="10.85546875" style="46" customWidth="1"/>
    <col min="9476" max="9476" width="14.85546875" style="46" customWidth="1"/>
    <col min="9477" max="9477" width="7.140625" style="46" customWidth="1"/>
    <col min="9478" max="9478" width="14.85546875" style="46" customWidth="1"/>
    <col min="9479" max="9479" width="10.42578125" style="46" customWidth="1"/>
    <col min="9480" max="9480" width="15.28515625" style="46" customWidth="1"/>
    <col min="9481" max="9481" width="13.140625" style="46" customWidth="1"/>
    <col min="9482" max="9482" width="24" style="46" customWidth="1"/>
    <col min="9483" max="9483" width="18" style="46" customWidth="1"/>
    <col min="9484" max="9727" width="9.140625" style="46"/>
    <col min="9728" max="9728" width="6.28515625" style="46" customWidth="1"/>
    <col min="9729" max="9729" width="28.42578125" style="46" customWidth="1"/>
    <col min="9730" max="9730" width="6.140625" style="46" customWidth="1"/>
    <col min="9731" max="9731" width="10.85546875" style="46" customWidth="1"/>
    <col min="9732" max="9732" width="14.85546875" style="46" customWidth="1"/>
    <col min="9733" max="9733" width="7.140625" style="46" customWidth="1"/>
    <col min="9734" max="9734" width="14.85546875" style="46" customWidth="1"/>
    <col min="9735" max="9735" width="10.42578125" style="46" customWidth="1"/>
    <col min="9736" max="9736" width="15.28515625" style="46" customWidth="1"/>
    <col min="9737" max="9737" width="13.140625" style="46" customWidth="1"/>
    <col min="9738" max="9738" width="24" style="46" customWidth="1"/>
    <col min="9739" max="9739" width="18" style="46" customWidth="1"/>
    <col min="9740" max="9983" width="9.140625" style="46"/>
    <col min="9984" max="9984" width="6.28515625" style="46" customWidth="1"/>
    <col min="9985" max="9985" width="28.42578125" style="46" customWidth="1"/>
    <col min="9986" max="9986" width="6.140625" style="46" customWidth="1"/>
    <col min="9987" max="9987" width="10.85546875" style="46" customWidth="1"/>
    <col min="9988" max="9988" width="14.85546875" style="46" customWidth="1"/>
    <col min="9989" max="9989" width="7.140625" style="46" customWidth="1"/>
    <col min="9990" max="9990" width="14.85546875" style="46" customWidth="1"/>
    <col min="9991" max="9991" width="10.42578125" style="46" customWidth="1"/>
    <col min="9992" max="9992" width="15.28515625" style="46" customWidth="1"/>
    <col min="9993" max="9993" width="13.140625" style="46" customWidth="1"/>
    <col min="9994" max="9994" width="24" style="46" customWidth="1"/>
    <col min="9995" max="9995" width="18" style="46" customWidth="1"/>
    <col min="9996" max="10239" width="9.140625" style="46"/>
    <col min="10240" max="10240" width="6.28515625" style="46" customWidth="1"/>
    <col min="10241" max="10241" width="28.42578125" style="46" customWidth="1"/>
    <col min="10242" max="10242" width="6.140625" style="46" customWidth="1"/>
    <col min="10243" max="10243" width="10.85546875" style="46" customWidth="1"/>
    <col min="10244" max="10244" width="14.85546875" style="46" customWidth="1"/>
    <col min="10245" max="10245" width="7.140625" style="46" customWidth="1"/>
    <col min="10246" max="10246" width="14.85546875" style="46" customWidth="1"/>
    <col min="10247" max="10247" width="10.42578125" style="46" customWidth="1"/>
    <col min="10248" max="10248" width="15.28515625" style="46" customWidth="1"/>
    <col min="10249" max="10249" width="13.140625" style="46" customWidth="1"/>
    <col min="10250" max="10250" width="24" style="46" customWidth="1"/>
    <col min="10251" max="10251" width="18" style="46" customWidth="1"/>
    <col min="10252" max="10495" width="9.140625" style="46"/>
    <col min="10496" max="10496" width="6.28515625" style="46" customWidth="1"/>
    <col min="10497" max="10497" width="28.42578125" style="46" customWidth="1"/>
    <col min="10498" max="10498" width="6.140625" style="46" customWidth="1"/>
    <col min="10499" max="10499" width="10.85546875" style="46" customWidth="1"/>
    <col min="10500" max="10500" width="14.85546875" style="46" customWidth="1"/>
    <col min="10501" max="10501" width="7.140625" style="46" customWidth="1"/>
    <col min="10502" max="10502" width="14.85546875" style="46" customWidth="1"/>
    <col min="10503" max="10503" width="10.42578125" style="46" customWidth="1"/>
    <col min="10504" max="10504" width="15.28515625" style="46" customWidth="1"/>
    <col min="10505" max="10505" width="13.140625" style="46" customWidth="1"/>
    <col min="10506" max="10506" width="24" style="46" customWidth="1"/>
    <col min="10507" max="10507" width="18" style="46" customWidth="1"/>
    <col min="10508" max="10751" width="9.140625" style="46"/>
    <col min="10752" max="10752" width="6.28515625" style="46" customWidth="1"/>
    <col min="10753" max="10753" width="28.42578125" style="46" customWidth="1"/>
    <col min="10754" max="10754" width="6.140625" style="46" customWidth="1"/>
    <col min="10755" max="10755" width="10.85546875" style="46" customWidth="1"/>
    <col min="10756" max="10756" width="14.85546875" style="46" customWidth="1"/>
    <col min="10757" max="10757" width="7.140625" style="46" customWidth="1"/>
    <col min="10758" max="10758" width="14.85546875" style="46" customWidth="1"/>
    <col min="10759" max="10759" width="10.42578125" style="46" customWidth="1"/>
    <col min="10760" max="10760" width="15.28515625" style="46" customWidth="1"/>
    <col min="10761" max="10761" width="13.140625" style="46" customWidth="1"/>
    <col min="10762" max="10762" width="24" style="46" customWidth="1"/>
    <col min="10763" max="10763" width="18" style="46" customWidth="1"/>
    <col min="10764" max="11007" width="9.140625" style="46"/>
    <col min="11008" max="11008" width="6.28515625" style="46" customWidth="1"/>
    <col min="11009" max="11009" width="28.42578125" style="46" customWidth="1"/>
    <col min="11010" max="11010" width="6.140625" style="46" customWidth="1"/>
    <col min="11011" max="11011" width="10.85546875" style="46" customWidth="1"/>
    <col min="11012" max="11012" width="14.85546875" style="46" customWidth="1"/>
    <col min="11013" max="11013" width="7.140625" style="46" customWidth="1"/>
    <col min="11014" max="11014" width="14.85546875" style="46" customWidth="1"/>
    <col min="11015" max="11015" width="10.42578125" style="46" customWidth="1"/>
    <col min="11016" max="11016" width="15.28515625" style="46" customWidth="1"/>
    <col min="11017" max="11017" width="13.140625" style="46" customWidth="1"/>
    <col min="11018" max="11018" width="24" style="46" customWidth="1"/>
    <col min="11019" max="11019" width="18" style="46" customWidth="1"/>
    <col min="11020" max="11263" width="9.140625" style="46"/>
    <col min="11264" max="11264" width="6.28515625" style="46" customWidth="1"/>
    <col min="11265" max="11265" width="28.42578125" style="46" customWidth="1"/>
    <col min="11266" max="11266" width="6.140625" style="46" customWidth="1"/>
    <col min="11267" max="11267" width="10.85546875" style="46" customWidth="1"/>
    <col min="11268" max="11268" width="14.85546875" style="46" customWidth="1"/>
    <col min="11269" max="11269" width="7.140625" style="46" customWidth="1"/>
    <col min="11270" max="11270" width="14.85546875" style="46" customWidth="1"/>
    <col min="11271" max="11271" width="10.42578125" style="46" customWidth="1"/>
    <col min="11272" max="11272" width="15.28515625" style="46" customWidth="1"/>
    <col min="11273" max="11273" width="13.140625" style="46" customWidth="1"/>
    <col min="11274" max="11274" width="24" style="46" customWidth="1"/>
    <col min="11275" max="11275" width="18" style="46" customWidth="1"/>
    <col min="11276" max="11519" width="9.140625" style="46"/>
    <col min="11520" max="11520" width="6.28515625" style="46" customWidth="1"/>
    <col min="11521" max="11521" width="28.42578125" style="46" customWidth="1"/>
    <col min="11522" max="11522" width="6.140625" style="46" customWidth="1"/>
    <col min="11523" max="11523" width="10.85546875" style="46" customWidth="1"/>
    <col min="11524" max="11524" width="14.85546875" style="46" customWidth="1"/>
    <col min="11525" max="11525" width="7.140625" style="46" customWidth="1"/>
    <col min="11526" max="11526" width="14.85546875" style="46" customWidth="1"/>
    <col min="11527" max="11527" width="10.42578125" style="46" customWidth="1"/>
    <col min="11528" max="11528" width="15.28515625" style="46" customWidth="1"/>
    <col min="11529" max="11529" width="13.140625" style="46" customWidth="1"/>
    <col min="11530" max="11530" width="24" style="46" customWidth="1"/>
    <col min="11531" max="11531" width="18" style="46" customWidth="1"/>
    <col min="11532" max="11775" width="9.140625" style="46"/>
    <col min="11776" max="11776" width="6.28515625" style="46" customWidth="1"/>
    <col min="11777" max="11777" width="28.42578125" style="46" customWidth="1"/>
    <col min="11778" max="11778" width="6.140625" style="46" customWidth="1"/>
    <col min="11779" max="11779" width="10.85546875" style="46" customWidth="1"/>
    <col min="11780" max="11780" width="14.85546875" style="46" customWidth="1"/>
    <col min="11781" max="11781" width="7.140625" style="46" customWidth="1"/>
    <col min="11782" max="11782" width="14.85546875" style="46" customWidth="1"/>
    <col min="11783" max="11783" width="10.42578125" style="46" customWidth="1"/>
    <col min="11784" max="11784" width="15.28515625" style="46" customWidth="1"/>
    <col min="11785" max="11785" width="13.140625" style="46" customWidth="1"/>
    <col min="11786" max="11786" width="24" style="46" customWidth="1"/>
    <col min="11787" max="11787" width="18" style="46" customWidth="1"/>
    <col min="11788" max="12031" width="9.140625" style="46"/>
    <col min="12032" max="12032" width="6.28515625" style="46" customWidth="1"/>
    <col min="12033" max="12033" width="28.42578125" style="46" customWidth="1"/>
    <col min="12034" max="12034" width="6.140625" style="46" customWidth="1"/>
    <col min="12035" max="12035" width="10.85546875" style="46" customWidth="1"/>
    <col min="12036" max="12036" width="14.85546875" style="46" customWidth="1"/>
    <col min="12037" max="12037" width="7.140625" style="46" customWidth="1"/>
    <col min="12038" max="12038" width="14.85546875" style="46" customWidth="1"/>
    <col min="12039" max="12039" width="10.42578125" style="46" customWidth="1"/>
    <col min="12040" max="12040" width="15.28515625" style="46" customWidth="1"/>
    <col min="12041" max="12041" width="13.140625" style="46" customWidth="1"/>
    <col min="12042" max="12042" width="24" style="46" customWidth="1"/>
    <col min="12043" max="12043" width="18" style="46" customWidth="1"/>
    <col min="12044" max="12287" width="9.140625" style="46"/>
    <col min="12288" max="12288" width="6.28515625" style="46" customWidth="1"/>
    <col min="12289" max="12289" width="28.42578125" style="46" customWidth="1"/>
    <col min="12290" max="12290" width="6.140625" style="46" customWidth="1"/>
    <col min="12291" max="12291" width="10.85546875" style="46" customWidth="1"/>
    <col min="12292" max="12292" width="14.85546875" style="46" customWidth="1"/>
    <col min="12293" max="12293" width="7.140625" style="46" customWidth="1"/>
    <col min="12294" max="12294" width="14.85546875" style="46" customWidth="1"/>
    <col min="12295" max="12295" width="10.42578125" style="46" customWidth="1"/>
    <col min="12296" max="12296" width="15.28515625" style="46" customWidth="1"/>
    <col min="12297" max="12297" width="13.140625" style="46" customWidth="1"/>
    <col min="12298" max="12298" width="24" style="46" customWidth="1"/>
    <col min="12299" max="12299" width="18" style="46" customWidth="1"/>
    <col min="12300" max="12543" width="9.140625" style="46"/>
    <col min="12544" max="12544" width="6.28515625" style="46" customWidth="1"/>
    <col min="12545" max="12545" width="28.42578125" style="46" customWidth="1"/>
    <col min="12546" max="12546" width="6.140625" style="46" customWidth="1"/>
    <col min="12547" max="12547" width="10.85546875" style="46" customWidth="1"/>
    <col min="12548" max="12548" width="14.85546875" style="46" customWidth="1"/>
    <col min="12549" max="12549" width="7.140625" style="46" customWidth="1"/>
    <col min="12550" max="12550" width="14.85546875" style="46" customWidth="1"/>
    <col min="12551" max="12551" width="10.42578125" style="46" customWidth="1"/>
    <col min="12552" max="12552" width="15.28515625" style="46" customWidth="1"/>
    <col min="12553" max="12553" width="13.140625" style="46" customWidth="1"/>
    <col min="12554" max="12554" width="24" style="46" customWidth="1"/>
    <col min="12555" max="12555" width="18" style="46" customWidth="1"/>
    <col min="12556" max="12799" width="9.140625" style="46"/>
    <col min="12800" max="12800" width="6.28515625" style="46" customWidth="1"/>
    <col min="12801" max="12801" width="28.42578125" style="46" customWidth="1"/>
    <col min="12802" max="12802" width="6.140625" style="46" customWidth="1"/>
    <col min="12803" max="12803" width="10.85546875" style="46" customWidth="1"/>
    <col min="12804" max="12804" width="14.85546875" style="46" customWidth="1"/>
    <col min="12805" max="12805" width="7.140625" style="46" customWidth="1"/>
    <col min="12806" max="12806" width="14.85546875" style="46" customWidth="1"/>
    <col min="12807" max="12807" width="10.42578125" style="46" customWidth="1"/>
    <col min="12808" max="12808" width="15.28515625" style="46" customWidth="1"/>
    <col min="12809" max="12809" width="13.140625" style="46" customWidth="1"/>
    <col min="12810" max="12810" width="24" style="46" customWidth="1"/>
    <col min="12811" max="12811" width="18" style="46" customWidth="1"/>
    <col min="12812" max="13055" width="9.140625" style="46"/>
    <col min="13056" max="13056" width="6.28515625" style="46" customWidth="1"/>
    <col min="13057" max="13057" width="28.42578125" style="46" customWidth="1"/>
    <col min="13058" max="13058" width="6.140625" style="46" customWidth="1"/>
    <col min="13059" max="13059" width="10.85546875" style="46" customWidth="1"/>
    <col min="13060" max="13060" width="14.85546875" style="46" customWidth="1"/>
    <col min="13061" max="13061" width="7.140625" style="46" customWidth="1"/>
    <col min="13062" max="13062" width="14.85546875" style="46" customWidth="1"/>
    <col min="13063" max="13063" width="10.42578125" style="46" customWidth="1"/>
    <col min="13064" max="13064" width="15.28515625" style="46" customWidth="1"/>
    <col min="13065" max="13065" width="13.140625" style="46" customWidth="1"/>
    <col min="13066" max="13066" width="24" style="46" customWidth="1"/>
    <col min="13067" max="13067" width="18" style="46" customWidth="1"/>
    <col min="13068" max="13311" width="9.140625" style="46"/>
    <col min="13312" max="13312" width="6.28515625" style="46" customWidth="1"/>
    <col min="13313" max="13313" width="28.42578125" style="46" customWidth="1"/>
    <col min="13314" max="13314" width="6.140625" style="46" customWidth="1"/>
    <col min="13315" max="13315" width="10.85546875" style="46" customWidth="1"/>
    <col min="13316" max="13316" width="14.85546875" style="46" customWidth="1"/>
    <col min="13317" max="13317" width="7.140625" style="46" customWidth="1"/>
    <col min="13318" max="13318" width="14.85546875" style="46" customWidth="1"/>
    <col min="13319" max="13319" width="10.42578125" style="46" customWidth="1"/>
    <col min="13320" max="13320" width="15.28515625" style="46" customWidth="1"/>
    <col min="13321" max="13321" width="13.140625" style="46" customWidth="1"/>
    <col min="13322" max="13322" width="24" style="46" customWidth="1"/>
    <col min="13323" max="13323" width="18" style="46" customWidth="1"/>
    <col min="13324" max="13567" width="9.140625" style="46"/>
    <col min="13568" max="13568" width="6.28515625" style="46" customWidth="1"/>
    <col min="13569" max="13569" width="28.42578125" style="46" customWidth="1"/>
    <col min="13570" max="13570" width="6.140625" style="46" customWidth="1"/>
    <col min="13571" max="13571" width="10.85546875" style="46" customWidth="1"/>
    <col min="13572" max="13572" width="14.85546875" style="46" customWidth="1"/>
    <col min="13573" max="13573" width="7.140625" style="46" customWidth="1"/>
    <col min="13574" max="13574" width="14.85546875" style="46" customWidth="1"/>
    <col min="13575" max="13575" width="10.42578125" style="46" customWidth="1"/>
    <col min="13576" max="13576" width="15.28515625" style="46" customWidth="1"/>
    <col min="13577" max="13577" width="13.140625" style="46" customWidth="1"/>
    <col min="13578" max="13578" width="24" style="46" customWidth="1"/>
    <col min="13579" max="13579" width="18" style="46" customWidth="1"/>
    <col min="13580" max="13823" width="9.140625" style="46"/>
    <col min="13824" max="13824" width="6.28515625" style="46" customWidth="1"/>
    <col min="13825" max="13825" width="28.42578125" style="46" customWidth="1"/>
    <col min="13826" max="13826" width="6.140625" style="46" customWidth="1"/>
    <col min="13827" max="13827" width="10.85546875" style="46" customWidth="1"/>
    <col min="13828" max="13828" width="14.85546875" style="46" customWidth="1"/>
    <col min="13829" max="13829" width="7.140625" style="46" customWidth="1"/>
    <col min="13830" max="13830" width="14.85546875" style="46" customWidth="1"/>
    <col min="13831" max="13831" width="10.42578125" style="46" customWidth="1"/>
    <col min="13832" max="13832" width="15.28515625" style="46" customWidth="1"/>
    <col min="13833" max="13833" width="13.140625" style="46" customWidth="1"/>
    <col min="13834" max="13834" width="24" style="46" customWidth="1"/>
    <col min="13835" max="13835" width="18" style="46" customWidth="1"/>
    <col min="13836" max="14079" width="9.140625" style="46"/>
    <col min="14080" max="14080" width="6.28515625" style="46" customWidth="1"/>
    <col min="14081" max="14081" width="28.42578125" style="46" customWidth="1"/>
    <col min="14082" max="14082" width="6.140625" style="46" customWidth="1"/>
    <col min="14083" max="14083" width="10.85546875" style="46" customWidth="1"/>
    <col min="14084" max="14084" width="14.85546875" style="46" customWidth="1"/>
    <col min="14085" max="14085" width="7.140625" style="46" customWidth="1"/>
    <col min="14086" max="14086" width="14.85546875" style="46" customWidth="1"/>
    <col min="14087" max="14087" width="10.42578125" style="46" customWidth="1"/>
    <col min="14088" max="14088" width="15.28515625" style="46" customWidth="1"/>
    <col min="14089" max="14089" width="13.140625" style="46" customWidth="1"/>
    <col min="14090" max="14090" width="24" style="46" customWidth="1"/>
    <col min="14091" max="14091" width="18" style="46" customWidth="1"/>
    <col min="14092" max="14335" width="9.140625" style="46"/>
    <col min="14336" max="14336" width="6.28515625" style="46" customWidth="1"/>
    <col min="14337" max="14337" width="28.42578125" style="46" customWidth="1"/>
    <col min="14338" max="14338" width="6.140625" style="46" customWidth="1"/>
    <col min="14339" max="14339" width="10.85546875" style="46" customWidth="1"/>
    <col min="14340" max="14340" width="14.85546875" style="46" customWidth="1"/>
    <col min="14341" max="14341" width="7.140625" style="46" customWidth="1"/>
    <col min="14342" max="14342" width="14.85546875" style="46" customWidth="1"/>
    <col min="14343" max="14343" width="10.42578125" style="46" customWidth="1"/>
    <col min="14344" max="14344" width="15.28515625" style="46" customWidth="1"/>
    <col min="14345" max="14345" width="13.140625" style="46" customWidth="1"/>
    <col min="14346" max="14346" width="24" style="46" customWidth="1"/>
    <col min="14347" max="14347" width="18" style="46" customWidth="1"/>
    <col min="14348" max="14591" width="9.140625" style="46"/>
    <col min="14592" max="14592" width="6.28515625" style="46" customWidth="1"/>
    <col min="14593" max="14593" width="28.42578125" style="46" customWidth="1"/>
    <col min="14594" max="14594" width="6.140625" style="46" customWidth="1"/>
    <col min="14595" max="14595" width="10.85546875" style="46" customWidth="1"/>
    <col min="14596" max="14596" width="14.85546875" style="46" customWidth="1"/>
    <col min="14597" max="14597" width="7.140625" style="46" customWidth="1"/>
    <col min="14598" max="14598" width="14.85546875" style="46" customWidth="1"/>
    <col min="14599" max="14599" width="10.42578125" style="46" customWidth="1"/>
    <col min="14600" max="14600" width="15.28515625" style="46" customWidth="1"/>
    <col min="14601" max="14601" width="13.140625" style="46" customWidth="1"/>
    <col min="14602" max="14602" width="24" style="46" customWidth="1"/>
    <col min="14603" max="14603" width="18" style="46" customWidth="1"/>
    <col min="14604" max="14847" width="9.140625" style="46"/>
    <col min="14848" max="14848" width="6.28515625" style="46" customWidth="1"/>
    <col min="14849" max="14849" width="28.42578125" style="46" customWidth="1"/>
    <col min="14850" max="14850" width="6.140625" style="46" customWidth="1"/>
    <col min="14851" max="14851" width="10.85546875" style="46" customWidth="1"/>
    <col min="14852" max="14852" width="14.85546875" style="46" customWidth="1"/>
    <col min="14853" max="14853" width="7.140625" style="46" customWidth="1"/>
    <col min="14854" max="14854" width="14.85546875" style="46" customWidth="1"/>
    <col min="14855" max="14855" width="10.42578125" style="46" customWidth="1"/>
    <col min="14856" max="14856" width="15.28515625" style="46" customWidth="1"/>
    <col min="14857" max="14857" width="13.140625" style="46" customWidth="1"/>
    <col min="14858" max="14858" width="24" style="46" customWidth="1"/>
    <col min="14859" max="14859" width="18" style="46" customWidth="1"/>
    <col min="14860" max="15103" width="9.140625" style="46"/>
    <col min="15104" max="15104" width="6.28515625" style="46" customWidth="1"/>
    <col min="15105" max="15105" width="28.42578125" style="46" customWidth="1"/>
    <col min="15106" max="15106" width="6.140625" style="46" customWidth="1"/>
    <col min="15107" max="15107" width="10.85546875" style="46" customWidth="1"/>
    <col min="15108" max="15108" width="14.85546875" style="46" customWidth="1"/>
    <col min="15109" max="15109" width="7.140625" style="46" customWidth="1"/>
    <col min="15110" max="15110" width="14.85546875" style="46" customWidth="1"/>
    <col min="15111" max="15111" width="10.42578125" style="46" customWidth="1"/>
    <col min="15112" max="15112" width="15.28515625" style="46" customWidth="1"/>
    <col min="15113" max="15113" width="13.140625" style="46" customWidth="1"/>
    <col min="15114" max="15114" width="24" style="46" customWidth="1"/>
    <col min="15115" max="15115" width="18" style="46" customWidth="1"/>
    <col min="15116" max="15359" width="9.140625" style="46"/>
    <col min="15360" max="15360" width="6.28515625" style="46" customWidth="1"/>
    <col min="15361" max="15361" width="28.42578125" style="46" customWidth="1"/>
    <col min="15362" max="15362" width="6.140625" style="46" customWidth="1"/>
    <col min="15363" max="15363" width="10.85546875" style="46" customWidth="1"/>
    <col min="15364" max="15364" width="14.85546875" style="46" customWidth="1"/>
    <col min="15365" max="15365" width="7.140625" style="46" customWidth="1"/>
    <col min="15366" max="15366" width="14.85546875" style="46" customWidth="1"/>
    <col min="15367" max="15367" width="10.42578125" style="46" customWidth="1"/>
    <col min="15368" max="15368" width="15.28515625" style="46" customWidth="1"/>
    <col min="15369" max="15369" width="13.140625" style="46" customWidth="1"/>
    <col min="15370" max="15370" width="24" style="46" customWidth="1"/>
    <col min="15371" max="15371" width="18" style="46" customWidth="1"/>
    <col min="15372" max="15615" width="9.140625" style="46"/>
    <col min="15616" max="15616" width="6.28515625" style="46" customWidth="1"/>
    <col min="15617" max="15617" width="28.42578125" style="46" customWidth="1"/>
    <col min="15618" max="15618" width="6.140625" style="46" customWidth="1"/>
    <col min="15619" max="15619" width="10.85546875" style="46" customWidth="1"/>
    <col min="15620" max="15620" width="14.85546875" style="46" customWidth="1"/>
    <col min="15621" max="15621" width="7.140625" style="46" customWidth="1"/>
    <col min="15622" max="15622" width="14.85546875" style="46" customWidth="1"/>
    <col min="15623" max="15623" width="10.42578125" style="46" customWidth="1"/>
    <col min="15624" max="15624" width="15.28515625" style="46" customWidth="1"/>
    <col min="15625" max="15625" width="13.140625" style="46" customWidth="1"/>
    <col min="15626" max="15626" width="24" style="46" customWidth="1"/>
    <col min="15627" max="15627" width="18" style="46" customWidth="1"/>
    <col min="15628" max="15871" width="9.140625" style="46"/>
    <col min="15872" max="15872" width="6.28515625" style="46" customWidth="1"/>
    <col min="15873" max="15873" width="28.42578125" style="46" customWidth="1"/>
    <col min="15874" max="15874" width="6.140625" style="46" customWidth="1"/>
    <col min="15875" max="15875" width="10.85546875" style="46" customWidth="1"/>
    <col min="15876" max="15876" width="14.85546875" style="46" customWidth="1"/>
    <col min="15877" max="15877" width="7.140625" style="46" customWidth="1"/>
    <col min="15878" max="15878" width="14.85546875" style="46" customWidth="1"/>
    <col min="15879" max="15879" width="10.42578125" style="46" customWidth="1"/>
    <col min="15880" max="15880" width="15.28515625" style="46" customWidth="1"/>
    <col min="15881" max="15881" width="13.140625" style="46" customWidth="1"/>
    <col min="15882" max="15882" width="24" style="46" customWidth="1"/>
    <col min="15883" max="15883" width="18" style="46" customWidth="1"/>
    <col min="15884" max="16127" width="9.140625" style="46"/>
    <col min="16128" max="16128" width="6.28515625" style="46" customWidth="1"/>
    <col min="16129" max="16129" width="28.42578125" style="46" customWidth="1"/>
    <col min="16130" max="16130" width="6.140625" style="46" customWidth="1"/>
    <col min="16131" max="16131" width="10.85546875" style="46" customWidth="1"/>
    <col min="16132" max="16132" width="14.85546875" style="46" customWidth="1"/>
    <col min="16133" max="16133" width="7.140625" style="46" customWidth="1"/>
    <col min="16134" max="16134" width="14.85546875" style="46" customWidth="1"/>
    <col min="16135" max="16135" width="10.42578125" style="46" customWidth="1"/>
    <col min="16136" max="16136" width="15.28515625" style="46" customWidth="1"/>
    <col min="16137" max="16137" width="13.140625" style="46" customWidth="1"/>
    <col min="16138" max="16138" width="24" style="46" customWidth="1"/>
    <col min="16139" max="16139" width="18" style="46" customWidth="1"/>
    <col min="16140" max="16384" width="9.140625" style="46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E2" s="47"/>
      <c r="F2" s="47"/>
      <c r="G2" s="47"/>
      <c r="I2" s="45"/>
      <c r="J2" s="45"/>
      <c r="K2" s="45"/>
      <c r="L2" s="45"/>
    </row>
    <row r="3" spans="1:12" x14ac:dyDescent="0.25">
      <c r="E3" s="47"/>
      <c r="F3" s="47"/>
      <c r="G3" s="47"/>
      <c r="I3" s="45"/>
      <c r="J3" s="45"/>
      <c r="K3" s="45"/>
      <c r="L3" s="45"/>
    </row>
    <row r="4" spans="1:12" x14ac:dyDescent="0.25">
      <c r="B4" s="48" t="s">
        <v>0</v>
      </c>
      <c r="E4" s="49"/>
      <c r="F4" s="49"/>
      <c r="G4" s="49"/>
      <c r="I4" s="45"/>
      <c r="J4" s="50"/>
      <c r="L4" s="51"/>
    </row>
    <row r="5" spans="1:12" x14ac:dyDescent="0.25">
      <c r="B5" s="409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x14ac:dyDescent="0.25">
      <c r="B6" s="409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x14ac:dyDescent="0.25">
      <c r="B7" s="409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x14ac:dyDescent="0.25">
      <c r="B8" s="409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x14ac:dyDescent="0.25">
      <c r="E9" s="49"/>
      <c r="F9" s="49"/>
      <c r="G9" s="49"/>
      <c r="I9" s="45"/>
      <c r="J9" s="50"/>
      <c r="K9" s="45"/>
      <c r="L9" s="45"/>
    </row>
    <row r="10" spans="1:12" x14ac:dyDescent="0.25">
      <c r="E10" s="49"/>
      <c r="F10" s="49"/>
      <c r="G10" s="49"/>
      <c r="I10" s="45"/>
      <c r="J10" s="50"/>
      <c r="K10" s="45"/>
      <c r="L10" s="45"/>
    </row>
    <row r="11" spans="1:12" x14ac:dyDescent="0.25"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  <c r="L11" s="45"/>
    </row>
    <row r="12" spans="1:12" x14ac:dyDescent="0.25">
      <c r="E12" s="49"/>
      <c r="F12" s="49"/>
      <c r="G12" s="49"/>
      <c r="I12" s="366"/>
      <c r="J12" s="366"/>
      <c r="K12" s="366"/>
      <c r="L12" s="366"/>
    </row>
    <row r="13" spans="1:12" x14ac:dyDescent="0.25">
      <c r="E13" s="49"/>
      <c r="F13" s="49"/>
      <c r="G13" s="49"/>
      <c r="I13" s="45"/>
      <c r="J13" s="50"/>
      <c r="K13" s="45"/>
      <c r="L13" s="45"/>
    </row>
    <row r="14" spans="1:12" x14ac:dyDescent="0.25">
      <c r="E14" s="49"/>
      <c r="F14" s="49"/>
      <c r="G14" s="49"/>
      <c r="I14" s="45"/>
      <c r="J14" s="50"/>
      <c r="K14" s="45"/>
      <c r="L14" s="45"/>
    </row>
    <row r="15" spans="1:12" ht="14.25" x14ac:dyDescent="0.25">
      <c r="A15" s="373" t="s">
        <v>135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5"/>
    </row>
    <row r="16" spans="1:12" ht="11.25" x14ac:dyDescent="0.25">
      <c r="A16" s="402">
        <v>1</v>
      </c>
      <c r="B16" s="402">
        <v>2</v>
      </c>
      <c r="C16" s="402">
        <v>3</v>
      </c>
      <c r="D16" s="402">
        <v>4</v>
      </c>
      <c r="E16" s="402">
        <v>5</v>
      </c>
      <c r="F16" s="402">
        <v>6</v>
      </c>
      <c r="G16" s="402">
        <v>7</v>
      </c>
      <c r="H16" s="402">
        <v>8</v>
      </c>
      <c r="I16" s="402">
        <v>9</v>
      </c>
      <c r="J16" s="402">
        <v>10</v>
      </c>
      <c r="K16" s="402">
        <v>11</v>
      </c>
      <c r="L16" s="402">
        <v>12</v>
      </c>
    </row>
    <row r="17" spans="1:12" ht="45" x14ac:dyDescent="0.25">
      <c r="A17" s="397" t="s">
        <v>7</v>
      </c>
      <c r="B17" s="397" t="s">
        <v>8</v>
      </c>
      <c r="C17" s="398" t="s">
        <v>106</v>
      </c>
      <c r="D17" s="408" t="s">
        <v>440</v>
      </c>
      <c r="E17" s="400" t="s">
        <v>11</v>
      </c>
      <c r="F17" s="397" t="s">
        <v>12</v>
      </c>
      <c r="G17" s="397" t="s">
        <v>13</v>
      </c>
      <c r="H17" s="400" t="s">
        <v>14</v>
      </c>
      <c r="I17" s="397" t="s">
        <v>15</v>
      </c>
      <c r="J17" s="401" t="s">
        <v>16</v>
      </c>
      <c r="K17" s="407" t="s">
        <v>17</v>
      </c>
      <c r="L17" s="407" t="s">
        <v>18</v>
      </c>
    </row>
    <row r="18" spans="1:12" ht="21" x14ac:dyDescent="0.25">
      <c r="A18" s="114">
        <v>1</v>
      </c>
      <c r="B18" s="69" t="s">
        <v>136</v>
      </c>
      <c r="C18" s="76" t="s">
        <v>20</v>
      </c>
      <c r="D18" s="115">
        <v>4</v>
      </c>
      <c r="E18" s="78"/>
      <c r="F18" s="71">
        <v>9.5</v>
      </c>
      <c r="G18" s="80">
        <f>E18*0.095</f>
        <v>0</v>
      </c>
      <c r="H18" s="80">
        <f>E18*1.095</f>
        <v>0</v>
      </c>
      <c r="I18" s="80">
        <f>D18*E18</f>
        <v>0</v>
      </c>
      <c r="J18" s="80">
        <f>H18*D18</f>
        <v>0</v>
      </c>
      <c r="K18" s="202"/>
      <c r="L18" s="116"/>
    </row>
    <row r="19" spans="1:12" ht="21" x14ac:dyDescent="0.25">
      <c r="A19" s="114">
        <v>2</v>
      </c>
      <c r="B19" s="69" t="s">
        <v>137</v>
      </c>
      <c r="C19" s="76" t="s">
        <v>20</v>
      </c>
      <c r="D19" s="115">
        <v>100</v>
      </c>
      <c r="E19" s="78"/>
      <c r="F19" s="71">
        <v>9.5</v>
      </c>
      <c r="G19" s="80">
        <f>E19*0.095</f>
        <v>0</v>
      </c>
      <c r="H19" s="80">
        <f>E19*1.095</f>
        <v>0</v>
      </c>
      <c r="I19" s="80">
        <f>D19*E19</f>
        <v>0</v>
      </c>
      <c r="J19" s="80">
        <f>H19*D19</f>
        <v>0</v>
      </c>
      <c r="K19" s="202"/>
      <c r="L19" s="116"/>
    </row>
    <row r="20" spans="1:12" ht="21" x14ac:dyDescent="0.25">
      <c r="A20" s="114">
        <v>3</v>
      </c>
      <c r="B20" s="69" t="s">
        <v>138</v>
      </c>
      <c r="C20" s="76" t="s">
        <v>20</v>
      </c>
      <c r="D20" s="115">
        <v>2300</v>
      </c>
      <c r="E20" s="78"/>
      <c r="F20" s="71">
        <v>9.5</v>
      </c>
      <c r="G20" s="80">
        <f>E20*0.095</f>
        <v>0</v>
      </c>
      <c r="H20" s="80">
        <f>E20*1.095</f>
        <v>0</v>
      </c>
      <c r="I20" s="80">
        <f>D20*E20</f>
        <v>0</v>
      </c>
      <c r="J20" s="80">
        <f>H20*D20</f>
        <v>0</v>
      </c>
      <c r="K20" s="202"/>
      <c r="L20" s="116"/>
    </row>
    <row r="21" spans="1:12" ht="21" x14ac:dyDescent="0.25">
      <c r="A21" s="114">
        <v>4</v>
      </c>
      <c r="B21" s="69" t="s">
        <v>139</v>
      </c>
      <c r="C21" s="76" t="s">
        <v>20</v>
      </c>
      <c r="D21" s="115">
        <v>300</v>
      </c>
      <c r="E21" s="78"/>
      <c r="F21" s="71">
        <v>9.5</v>
      </c>
      <c r="G21" s="80">
        <f>E21*0.095</f>
        <v>0</v>
      </c>
      <c r="H21" s="80">
        <f>E21*1.095</f>
        <v>0</v>
      </c>
      <c r="I21" s="80">
        <f>D21*E21</f>
        <v>0</v>
      </c>
      <c r="J21" s="80">
        <f>H21*D21</f>
        <v>0</v>
      </c>
      <c r="K21" s="202"/>
      <c r="L21" s="116"/>
    </row>
    <row r="22" spans="1:12" x14ac:dyDescent="0.15">
      <c r="A22" s="172"/>
      <c r="B22" s="236"/>
      <c r="C22" s="172"/>
      <c r="D22" s="237"/>
      <c r="E22" s="238"/>
      <c r="F22" s="172"/>
      <c r="G22" s="239" t="s">
        <v>521</v>
      </c>
      <c r="H22" s="240">
        <f>SUM(H18:H21)</f>
        <v>0</v>
      </c>
      <c r="I22" s="240">
        <f t="shared" ref="I22:J22" si="0">SUM(I18:I21)</f>
        <v>0</v>
      </c>
      <c r="J22" s="240">
        <f t="shared" si="0"/>
        <v>0</v>
      </c>
      <c r="K22" s="249"/>
      <c r="L22" s="250"/>
    </row>
    <row r="23" spans="1:12" x14ac:dyDescent="0.15">
      <c r="A23" s="171"/>
      <c r="B23" s="171"/>
      <c r="C23" s="172"/>
      <c r="D23" s="242"/>
      <c r="E23" s="238"/>
      <c r="F23" s="172"/>
      <c r="G23" s="243"/>
      <c r="H23" s="243"/>
      <c r="I23" s="243"/>
      <c r="J23" s="243"/>
      <c r="K23" s="244"/>
      <c r="L23" s="2"/>
    </row>
    <row r="24" spans="1:12" ht="29.25" customHeight="1" x14ac:dyDescent="0.25">
      <c r="A24" s="355" t="s">
        <v>522</v>
      </c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</row>
    <row r="25" spans="1:12" x14ac:dyDescent="0.25">
      <c r="A25" s="2"/>
      <c r="B25" s="2"/>
      <c r="C25" s="1"/>
      <c r="D25" s="1"/>
      <c r="E25" s="44"/>
      <c r="F25" s="44"/>
      <c r="G25" s="44"/>
      <c r="H25" s="1"/>
      <c r="I25" s="2"/>
      <c r="J25" s="2"/>
      <c r="K25" s="2"/>
      <c r="L25" s="2"/>
    </row>
    <row r="26" spans="1:12" x14ac:dyDescent="0.25">
      <c r="A26" s="2"/>
      <c r="B26" s="2"/>
      <c r="C26" s="1"/>
      <c r="D26" s="1"/>
      <c r="E26" s="44"/>
      <c r="F26" s="44"/>
      <c r="G26" s="44"/>
      <c r="H26" s="1"/>
      <c r="I26" s="2"/>
      <c r="J26" s="2"/>
      <c r="K26" s="2"/>
      <c r="L26" s="2"/>
    </row>
    <row r="27" spans="1:12" x14ac:dyDescent="0.15">
      <c r="A27" s="172"/>
      <c r="B27" s="245" t="s">
        <v>523</v>
      </c>
      <c r="C27" s="356"/>
      <c r="D27" s="356"/>
      <c r="E27" s="356"/>
      <c r="F27" s="172"/>
      <c r="G27" s="243"/>
      <c r="H27" s="357" t="s">
        <v>524</v>
      </c>
      <c r="I27" s="357"/>
      <c r="J27" s="358"/>
      <c r="K27" s="358"/>
      <c r="L27" s="2"/>
    </row>
  </sheetData>
  <sheetProtection algorithmName="SHA-512" hashValue="w0POV+DUfFGd93DoLztABni8fUFv7zhKuC4NAYPBqd47If2aipxScYEasqajgBhJ9TSq07k4hmWE+q4XGyfS2Q==" saltValue="pgASG2Xel4tHDCNV+a+Vng==" spinCount="100000" sheet="1" objects="1" scenarios="1" selectLockedCells="1"/>
  <mergeCells count="12">
    <mergeCell ref="A1:L1"/>
    <mergeCell ref="B11:K11"/>
    <mergeCell ref="C7:L7"/>
    <mergeCell ref="C6:L6"/>
    <mergeCell ref="C5:L5"/>
    <mergeCell ref="A24:L24"/>
    <mergeCell ref="C27:E27"/>
    <mergeCell ref="H27:I27"/>
    <mergeCell ref="J27:K27"/>
    <mergeCell ref="C8:L8"/>
    <mergeCell ref="I12:L12"/>
    <mergeCell ref="A15:L15"/>
  </mergeCells>
  <pageMargins left="0.25" right="0.25" top="0.75" bottom="0.75" header="0.3" footer="0.3"/>
  <pageSetup paperSize="9" scale="84" fitToHeight="0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00358-18D0-4115-A4A6-F42BD751B066}">
  <sheetPr>
    <pageSetUpPr fitToPage="1"/>
  </sheetPr>
  <dimension ref="A1:K33"/>
  <sheetViews>
    <sheetView view="pageLayout" topLeftCell="A4" zoomScaleNormal="100" workbookViewId="0">
      <selection activeCell="E24" sqref="E24"/>
    </sheetView>
  </sheetViews>
  <sheetFormatPr defaultRowHeight="10.5" x14ac:dyDescent="0.25"/>
  <cols>
    <col min="1" max="1" width="5.7109375" style="46" customWidth="1"/>
    <col min="2" max="2" width="28.42578125" style="46" customWidth="1"/>
    <col min="3" max="3" width="6.140625" style="45" customWidth="1"/>
    <col min="4" max="4" width="11.28515625" style="45" customWidth="1"/>
    <col min="5" max="5" width="14.28515625" style="72" customWidth="1"/>
    <col min="6" max="6" width="7.42578125" style="72" customWidth="1"/>
    <col min="7" max="7" width="14.28515625" style="72" customWidth="1"/>
    <col min="8" max="8" width="12.28515625" style="45" customWidth="1"/>
    <col min="9" max="9" width="15.42578125" style="46" customWidth="1"/>
    <col min="10" max="10" width="16.5703125" style="46" customWidth="1"/>
    <col min="11" max="11" width="25.42578125" style="46" customWidth="1"/>
    <col min="12" max="255" width="9.140625" style="46"/>
    <col min="256" max="256" width="5.140625" style="46" customWidth="1"/>
    <col min="257" max="257" width="28.42578125" style="46" customWidth="1"/>
    <col min="258" max="258" width="6.140625" style="46" customWidth="1"/>
    <col min="259" max="259" width="11.28515625" style="46" customWidth="1"/>
    <col min="260" max="262" width="14.28515625" style="46" customWidth="1"/>
    <col min="263" max="263" width="12.28515625" style="46" customWidth="1"/>
    <col min="264" max="264" width="15.42578125" style="46" customWidth="1"/>
    <col min="265" max="265" width="16.5703125" style="46" customWidth="1"/>
    <col min="266" max="266" width="25.42578125" style="46" customWidth="1"/>
    <col min="267" max="511" width="9.140625" style="46"/>
    <col min="512" max="512" width="5.140625" style="46" customWidth="1"/>
    <col min="513" max="513" width="28.42578125" style="46" customWidth="1"/>
    <col min="514" max="514" width="6.140625" style="46" customWidth="1"/>
    <col min="515" max="515" width="11.28515625" style="46" customWidth="1"/>
    <col min="516" max="518" width="14.28515625" style="46" customWidth="1"/>
    <col min="519" max="519" width="12.28515625" style="46" customWidth="1"/>
    <col min="520" max="520" width="15.42578125" style="46" customWidth="1"/>
    <col min="521" max="521" width="16.5703125" style="46" customWidth="1"/>
    <col min="522" max="522" width="25.42578125" style="46" customWidth="1"/>
    <col min="523" max="767" width="9.140625" style="46"/>
    <col min="768" max="768" width="5.140625" style="46" customWidth="1"/>
    <col min="769" max="769" width="28.42578125" style="46" customWidth="1"/>
    <col min="770" max="770" width="6.140625" style="46" customWidth="1"/>
    <col min="771" max="771" width="11.28515625" style="46" customWidth="1"/>
    <col min="772" max="774" width="14.28515625" style="46" customWidth="1"/>
    <col min="775" max="775" width="12.28515625" style="46" customWidth="1"/>
    <col min="776" max="776" width="15.42578125" style="46" customWidth="1"/>
    <col min="777" max="777" width="16.5703125" style="46" customWidth="1"/>
    <col min="778" max="778" width="25.42578125" style="46" customWidth="1"/>
    <col min="779" max="1023" width="9.140625" style="46"/>
    <col min="1024" max="1024" width="5.140625" style="46" customWidth="1"/>
    <col min="1025" max="1025" width="28.42578125" style="46" customWidth="1"/>
    <col min="1026" max="1026" width="6.140625" style="46" customWidth="1"/>
    <col min="1027" max="1027" width="11.28515625" style="46" customWidth="1"/>
    <col min="1028" max="1030" width="14.28515625" style="46" customWidth="1"/>
    <col min="1031" max="1031" width="12.28515625" style="46" customWidth="1"/>
    <col min="1032" max="1032" width="15.42578125" style="46" customWidth="1"/>
    <col min="1033" max="1033" width="16.5703125" style="46" customWidth="1"/>
    <col min="1034" max="1034" width="25.42578125" style="46" customWidth="1"/>
    <col min="1035" max="1279" width="9.140625" style="46"/>
    <col min="1280" max="1280" width="5.140625" style="46" customWidth="1"/>
    <col min="1281" max="1281" width="28.42578125" style="46" customWidth="1"/>
    <col min="1282" max="1282" width="6.140625" style="46" customWidth="1"/>
    <col min="1283" max="1283" width="11.28515625" style="46" customWidth="1"/>
    <col min="1284" max="1286" width="14.28515625" style="46" customWidth="1"/>
    <col min="1287" max="1287" width="12.28515625" style="46" customWidth="1"/>
    <col min="1288" max="1288" width="15.42578125" style="46" customWidth="1"/>
    <col min="1289" max="1289" width="16.5703125" style="46" customWidth="1"/>
    <col min="1290" max="1290" width="25.42578125" style="46" customWidth="1"/>
    <col min="1291" max="1535" width="9.140625" style="46"/>
    <col min="1536" max="1536" width="5.140625" style="46" customWidth="1"/>
    <col min="1537" max="1537" width="28.42578125" style="46" customWidth="1"/>
    <col min="1538" max="1538" width="6.140625" style="46" customWidth="1"/>
    <col min="1539" max="1539" width="11.28515625" style="46" customWidth="1"/>
    <col min="1540" max="1542" width="14.28515625" style="46" customWidth="1"/>
    <col min="1543" max="1543" width="12.28515625" style="46" customWidth="1"/>
    <col min="1544" max="1544" width="15.42578125" style="46" customWidth="1"/>
    <col min="1545" max="1545" width="16.5703125" style="46" customWidth="1"/>
    <col min="1546" max="1546" width="25.42578125" style="46" customWidth="1"/>
    <col min="1547" max="1791" width="9.140625" style="46"/>
    <col min="1792" max="1792" width="5.140625" style="46" customWidth="1"/>
    <col min="1793" max="1793" width="28.42578125" style="46" customWidth="1"/>
    <col min="1794" max="1794" width="6.140625" style="46" customWidth="1"/>
    <col min="1795" max="1795" width="11.28515625" style="46" customWidth="1"/>
    <col min="1796" max="1798" width="14.28515625" style="46" customWidth="1"/>
    <col min="1799" max="1799" width="12.28515625" style="46" customWidth="1"/>
    <col min="1800" max="1800" width="15.42578125" style="46" customWidth="1"/>
    <col min="1801" max="1801" width="16.5703125" style="46" customWidth="1"/>
    <col min="1802" max="1802" width="25.42578125" style="46" customWidth="1"/>
    <col min="1803" max="2047" width="9.140625" style="46"/>
    <col min="2048" max="2048" width="5.140625" style="46" customWidth="1"/>
    <col min="2049" max="2049" width="28.42578125" style="46" customWidth="1"/>
    <col min="2050" max="2050" width="6.140625" style="46" customWidth="1"/>
    <col min="2051" max="2051" width="11.28515625" style="46" customWidth="1"/>
    <col min="2052" max="2054" width="14.28515625" style="46" customWidth="1"/>
    <col min="2055" max="2055" width="12.28515625" style="46" customWidth="1"/>
    <col min="2056" max="2056" width="15.42578125" style="46" customWidth="1"/>
    <col min="2057" max="2057" width="16.5703125" style="46" customWidth="1"/>
    <col min="2058" max="2058" width="25.42578125" style="46" customWidth="1"/>
    <col min="2059" max="2303" width="9.140625" style="46"/>
    <col min="2304" max="2304" width="5.140625" style="46" customWidth="1"/>
    <col min="2305" max="2305" width="28.42578125" style="46" customWidth="1"/>
    <col min="2306" max="2306" width="6.140625" style="46" customWidth="1"/>
    <col min="2307" max="2307" width="11.28515625" style="46" customWidth="1"/>
    <col min="2308" max="2310" width="14.28515625" style="46" customWidth="1"/>
    <col min="2311" max="2311" width="12.28515625" style="46" customWidth="1"/>
    <col min="2312" max="2312" width="15.42578125" style="46" customWidth="1"/>
    <col min="2313" max="2313" width="16.5703125" style="46" customWidth="1"/>
    <col min="2314" max="2314" width="25.42578125" style="46" customWidth="1"/>
    <col min="2315" max="2559" width="9.140625" style="46"/>
    <col min="2560" max="2560" width="5.140625" style="46" customWidth="1"/>
    <col min="2561" max="2561" width="28.42578125" style="46" customWidth="1"/>
    <col min="2562" max="2562" width="6.140625" style="46" customWidth="1"/>
    <col min="2563" max="2563" width="11.28515625" style="46" customWidth="1"/>
    <col min="2564" max="2566" width="14.28515625" style="46" customWidth="1"/>
    <col min="2567" max="2567" width="12.28515625" style="46" customWidth="1"/>
    <col min="2568" max="2568" width="15.42578125" style="46" customWidth="1"/>
    <col min="2569" max="2569" width="16.5703125" style="46" customWidth="1"/>
    <col min="2570" max="2570" width="25.42578125" style="46" customWidth="1"/>
    <col min="2571" max="2815" width="9.140625" style="46"/>
    <col min="2816" max="2816" width="5.140625" style="46" customWidth="1"/>
    <col min="2817" max="2817" width="28.42578125" style="46" customWidth="1"/>
    <col min="2818" max="2818" width="6.140625" style="46" customWidth="1"/>
    <col min="2819" max="2819" width="11.28515625" style="46" customWidth="1"/>
    <col min="2820" max="2822" width="14.28515625" style="46" customWidth="1"/>
    <col min="2823" max="2823" width="12.28515625" style="46" customWidth="1"/>
    <col min="2824" max="2824" width="15.42578125" style="46" customWidth="1"/>
    <col min="2825" max="2825" width="16.5703125" style="46" customWidth="1"/>
    <col min="2826" max="2826" width="25.42578125" style="46" customWidth="1"/>
    <col min="2827" max="3071" width="9.140625" style="46"/>
    <col min="3072" max="3072" width="5.140625" style="46" customWidth="1"/>
    <col min="3073" max="3073" width="28.42578125" style="46" customWidth="1"/>
    <col min="3074" max="3074" width="6.140625" style="46" customWidth="1"/>
    <col min="3075" max="3075" width="11.28515625" style="46" customWidth="1"/>
    <col min="3076" max="3078" width="14.28515625" style="46" customWidth="1"/>
    <col min="3079" max="3079" width="12.28515625" style="46" customWidth="1"/>
    <col min="3080" max="3080" width="15.42578125" style="46" customWidth="1"/>
    <col min="3081" max="3081" width="16.5703125" style="46" customWidth="1"/>
    <col min="3082" max="3082" width="25.42578125" style="46" customWidth="1"/>
    <col min="3083" max="3327" width="9.140625" style="46"/>
    <col min="3328" max="3328" width="5.140625" style="46" customWidth="1"/>
    <col min="3329" max="3329" width="28.42578125" style="46" customWidth="1"/>
    <col min="3330" max="3330" width="6.140625" style="46" customWidth="1"/>
    <col min="3331" max="3331" width="11.28515625" style="46" customWidth="1"/>
    <col min="3332" max="3334" width="14.28515625" style="46" customWidth="1"/>
    <col min="3335" max="3335" width="12.28515625" style="46" customWidth="1"/>
    <col min="3336" max="3336" width="15.42578125" style="46" customWidth="1"/>
    <col min="3337" max="3337" width="16.5703125" style="46" customWidth="1"/>
    <col min="3338" max="3338" width="25.42578125" style="46" customWidth="1"/>
    <col min="3339" max="3583" width="9.140625" style="46"/>
    <col min="3584" max="3584" width="5.140625" style="46" customWidth="1"/>
    <col min="3585" max="3585" width="28.42578125" style="46" customWidth="1"/>
    <col min="3586" max="3586" width="6.140625" style="46" customWidth="1"/>
    <col min="3587" max="3587" width="11.28515625" style="46" customWidth="1"/>
    <col min="3588" max="3590" width="14.28515625" style="46" customWidth="1"/>
    <col min="3591" max="3591" width="12.28515625" style="46" customWidth="1"/>
    <col min="3592" max="3592" width="15.42578125" style="46" customWidth="1"/>
    <col min="3593" max="3593" width="16.5703125" style="46" customWidth="1"/>
    <col min="3594" max="3594" width="25.42578125" style="46" customWidth="1"/>
    <col min="3595" max="3839" width="9.140625" style="46"/>
    <col min="3840" max="3840" width="5.140625" style="46" customWidth="1"/>
    <col min="3841" max="3841" width="28.42578125" style="46" customWidth="1"/>
    <col min="3842" max="3842" width="6.140625" style="46" customWidth="1"/>
    <col min="3843" max="3843" width="11.28515625" style="46" customWidth="1"/>
    <col min="3844" max="3846" width="14.28515625" style="46" customWidth="1"/>
    <col min="3847" max="3847" width="12.28515625" style="46" customWidth="1"/>
    <col min="3848" max="3848" width="15.42578125" style="46" customWidth="1"/>
    <col min="3849" max="3849" width="16.5703125" style="46" customWidth="1"/>
    <col min="3850" max="3850" width="25.42578125" style="46" customWidth="1"/>
    <col min="3851" max="4095" width="9.140625" style="46"/>
    <col min="4096" max="4096" width="5.140625" style="46" customWidth="1"/>
    <col min="4097" max="4097" width="28.42578125" style="46" customWidth="1"/>
    <col min="4098" max="4098" width="6.140625" style="46" customWidth="1"/>
    <col min="4099" max="4099" width="11.28515625" style="46" customWidth="1"/>
    <col min="4100" max="4102" width="14.28515625" style="46" customWidth="1"/>
    <col min="4103" max="4103" width="12.28515625" style="46" customWidth="1"/>
    <col min="4104" max="4104" width="15.42578125" style="46" customWidth="1"/>
    <col min="4105" max="4105" width="16.5703125" style="46" customWidth="1"/>
    <col min="4106" max="4106" width="25.42578125" style="46" customWidth="1"/>
    <col min="4107" max="4351" width="9.140625" style="46"/>
    <col min="4352" max="4352" width="5.140625" style="46" customWidth="1"/>
    <col min="4353" max="4353" width="28.42578125" style="46" customWidth="1"/>
    <col min="4354" max="4354" width="6.140625" style="46" customWidth="1"/>
    <col min="4355" max="4355" width="11.28515625" style="46" customWidth="1"/>
    <col min="4356" max="4358" width="14.28515625" style="46" customWidth="1"/>
    <col min="4359" max="4359" width="12.28515625" style="46" customWidth="1"/>
    <col min="4360" max="4360" width="15.42578125" style="46" customWidth="1"/>
    <col min="4361" max="4361" width="16.5703125" style="46" customWidth="1"/>
    <col min="4362" max="4362" width="25.42578125" style="46" customWidth="1"/>
    <col min="4363" max="4607" width="9.140625" style="46"/>
    <col min="4608" max="4608" width="5.140625" style="46" customWidth="1"/>
    <col min="4609" max="4609" width="28.42578125" style="46" customWidth="1"/>
    <col min="4610" max="4610" width="6.140625" style="46" customWidth="1"/>
    <col min="4611" max="4611" width="11.28515625" style="46" customWidth="1"/>
    <col min="4612" max="4614" width="14.28515625" style="46" customWidth="1"/>
    <col min="4615" max="4615" width="12.28515625" style="46" customWidth="1"/>
    <col min="4616" max="4616" width="15.42578125" style="46" customWidth="1"/>
    <col min="4617" max="4617" width="16.5703125" style="46" customWidth="1"/>
    <col min="4618" max="4618" width="25.42578125" style="46" customWidth="1"/>
    <col min="4619" max="4863" width="9.140625" style="46"/>
    <col min="4864" max="4864" width="5.140625" style="46" customWidth="1"/>
    <col min="4865" max="4865" width="28.42578125" style="46" customWidth="1"/>
    <col min="4866" max="4866" width="6.140625" style="46" customWidth="1"/>
    <col min="4867" max="4867" width="11.28515625" style="46" customWidth="1"/>
    <col min="4868" max="4870" width="14.28515625" style="46" customWidth="1"/>
    <col min="4871" max="4871" width="12.28515625" style="46" customWidth="1"/>
    <col min="4872" max="4872" width="15.42578125" style="46" customWidth="1"/>
    <col min="4873" max="4873" width="16.5703125" style="46" customWidth="1"/>
    <col min="4874" max="4874" width="25.42578125" style="46" customWidth="1"/>
    <col min="4875" max="5119" width="9.140625" style="46"/>
    <col min="5120" max="5120" width="5.140625" style="46" customWidth="1"/>
    <col min="5121" max="5121" width="28.42578125" style="46" customWidth="1"/>
    <col min="5122" max="5122" width="6.140625" style="46" customWidth="1"/>
    <col min="5123" max="5123" width="11.28515625" style="46" customWidth="1"/>
    <col min="5124" max="5126" width="14.28515625" style="46" customWidth="1"/>
    <col min="5127" max="5127" width="12.28515625" style="46" customWidth="1"/>
    <col min="5128" max="5128" width="15.42578125" style="46" customWidth="1"/>
    <col min="5129" max="5129" width="16.5703125" style="46" customWidth="1"/>
    <col min="5130" max="5130" width="25.42578125" style="46" customWidth="1"/>
    <col min="5131" max="5375" width="9.140625" style="46"/>
    <col min="5376" max="5376" width="5.140625" style="46" customWidth="1"/>
    <col min="5377" max="5377" width="28.42578125" style="46" customWidth="1"/>
    <col min="5378" max="5378" width="6.140625" style="46" customWidth="1"/>
    <col min="5379" max="5379" width="11.28515625" style="46" customWidth="1"/>
    <col min="5380" max="5382" width="14.28515625" style="46" customWidth="1"/>
    <col min="5383" max="5383" width="12.28515625" style="46" customWidth="1"/>
    <col min="5384" max="5384" width="15.42578125" style="46" customWidth="1"/>
    <col min="5385" max="5385" width="16.5703125" style="46" customWidth="1"/>
    <col min="5386" max="5386" width="25.42578125" style="46" customWidth="1"/>
    <col min="5387" max="5631" width="9.140625" style="46"/>
    <col min="5632" max="5632" width="5.140625" style="46" customWidth="1"/>
    <col min="5633" max="5633" width="28.42578125" style="46" customWidth="1"/>
    <col min="5634" max="5634" width="6.140625" style="46" customWidth="1"/>
    <col min="5635" max="5635" width="11.28515625" style="46" customWidth="1"/>
    <col min="5636" max="5638" width="14.28515625" style="46" customWidth="1"/>
    <col min="5639" max="5639" width="12.28515625" style="46" customWidth="1"/>
    <col min="5640" max="5640" width="15.42578125" style="46" customWidth="1"/>
    <col min="5641" max="5641" width="16.5703125" style="46" customWidth="1"/>
    <col min="5642" max="5642" width="25.42578125" style="46" customWidth="1"/>
    <col min="5643" max="5887" width="9.140625" style="46"/>
    <col min="5888" max="5888" width="5.140625" style="46" customWidth="1"/>
    <col min="5889" max="5889" width="28.42578125" style="46" customWidth="1"/>
    <col min="5890" max="5890" width="6.140625" style="46" customWidth="1"/>
    <col min="5891" max="5891" width="11.28515625" style="46" customWidth="1"/>
    <col min="5892" max="5894" width="14.28515625" style="46" customWidth="1"/>
    <col min="5895" max="5895" width="12.28515625" style="46" customWidth="1"/>
    <col min="5896" max="5896" width="15.42578125" style="46" customWidth="1"/>
    <col min="5897" max="5897" width="16.5703125" style="46" customWidth="1"/>
    <col min="5898" max="5898" width="25.42578125" style="46" customWidth="1"/>
    <col min="5899" max="6143" width="9.140625" style="46"/>
    <col min="6144" max="6144" width="5.140625" style="46" customWidth="1"/>
    <col min="6145" max="6145" width="28.42578125" style="46" customWidth="1"/>
    <col min="6146" max="6146" width="6.140625" style="46" customWidth="1"/>
    <col min="6147" max="6147" width="11.28515625" style="46" customWidth="1"/>
    <col min="6148" max="6150" width="14.28515625" style="46" customWidth="1"/>
    <col min="6151" max="6151" width="12.28515625" style="46" customWidth="1"/>
    <col min="6152" max="6152" width="15.42578125" style="46" customWidth="1"/>
    <col min="6153" max="6153" width="16.5703125" style="46" customWidth="1"/>
    <col min="6154" max="6154" width="25.42578125" style="46" customWidth="1"/>
    <col min="6155" max="6399" width="9.140625" style="46"/>
    <col min="6400" max="6400" width="5.140625" style="46" customWidth="1"/>
    <col min="6401" max="6401" width="28.42578125" style="46" customWidth="1"/>
    <col min="6402" max="6402" width="6.140625" style="46" customWidth="1"/>
    <col min="6403" max="6403" width="11.28515625" style="46" customWidth="1"/>
    <col min="6404" max="6406" width="14.28515625" style="46" customWidth="1"/>
    <col min="6407" max="6407" width="12.28515625" style="46" customWidth="1"/>
    <col min="6408" max="6408" width="15.42578125" style="46" customWidth="1"/>
    <col min="6409" max="6409" width="16.5703125" style="46" customWidth="1"/>
    <col min="6410" max="6410" width="25.42578125" style="46" customWidth="1"/>
    <col min="6411" max="6655" width="9.140625" style="46"/>
    <col min="6656" max="6656" width="5.140625" style="46" customWidth="1"/>
    <col min="6657" max="6657" width="28.42578125" style="46" customWidth="1"/>
    <col min="6658" max="6658" width="6.140625" style="46" customWidth="1"/>
    <col min="6659" max="6659" width="11.28515625" style="46" customWidth="1"/>
    <col min="6660" max="6662" width="14.28515625" style="46" customWidth="1"/>
    <col min="6663" max="6663" width="12.28515625" style="46" customWidth="1"/>
    <col min="6664" max="6664" width="15.42578125" style="46" customWidth="1"/>
    <col min="6665" max="6665" width="16.5703125" style="46" customWidth="1"/>
    <col min="6666" max="6666" width="25.42578125" style="46" customWidth="1"/>
    <col min="6667" max="6911" width="9.140625" style="46"/>
    <col min="6912" max="6912" width="5.140625" style="46" customWidth="1"/>
    <col min="6913" max="6913" width="28.42578125" style="46" customWidth="1"/>
    <col min="6914" max="6914" width="6.140625" style="46" customWidth="1"/>
    <col min="6915" max="6915" width="11.28515625" style="46" customWidth="1"/>
    <col min="6916" max="6918" width="14.28515625" style="46" customWidth="1"/>
    <col min="6919" max="6919" width="12.28515625" style="46" customWidth="1"/>
    <col min="6920" max="6920" width="15.42578125" style="46" customWidth="1"/>
    <col min="6921" max="6921" width="16.5703125" style="46" customWidth="1"/>
    <col min="6922" max="6922" width="25.42578125" style="46" customWidth="1"/>
    <col min="6923" max="7167" width="9.140625" style="46"/>
    <col min="7168" max="7168" width="5.140625" style="46" customWidth="1"/>
    <col min="7169" max="7169" width="28.42578125" style="46" customWidth="1"/>
    <col min="7170" max="7170" width="6.140625" style="46" customWidth="1"/>
    <col min="7171" max="7171" width="11.28515625" style="46" customWidth="1"/>
    <col min="7172" max="7174" width="14.28515625" style="46" customWidth="1"/>
    <col min="7175" max="7175" width="12.28515625" style="46" customWidth="1"/>
    <col min="7176" max="7176" width="15.42578125" style="46" customWidth="1"/>
    <col min="7177" max="7177" width="16.5703125" style="46" customWidth="1"/>
    <col min="7178" max="7178" width="25.42578125" style="46" customWidth="1"/>
    <col min="7179" max="7423" width="9.140625" style="46"/>
    <col min="7424" max="7424" width="5.140625" style="46" customWidth="1"/>
    <col min="7425" max="7425" width="28.42578125" style="46" customWidth="1"/>
    <col min="7426" max="7426" width="6.140625" style="46" customWidth="1"/>
    <col min="7427" max="7427" width="11.28515625" style="46" customWidth="1"/>
    <col min="7428" max="7430" width="14.28515625" style="46" customWidth="1"/>
    <col min="7431" max="7431" width="12.28515625" style="46" customWidth="1"/>
    <col min="7432" max="7432" width="15.42578125" style="46" customWidth="1"/>
    <col min="7433" max="7433" width="16.5703125" style="46" customWidth="1"/>
    <col min="7434" max="7434" width="25.42578125" style="46" customWidth="1"/>
    <col min="7435" max="7679" width="9.140625" style="46"/>
    <col min="7680" max="7680" width="5.140625" style="46" customWidth="1"/>
    <col min="7681" max="7681" width="28.42578125" style="46" customWidth="1"/>
    <col min="7682" max="7682" width="6.140625" style="46" customWidth="1"/>
    <col min="7683" max="7683" width="11.28515625" style="46" customWidth="1"/>
    <col min="7684" max="7686" width="14.28515625" style="46" customWidth="1"/>
    <col min="7687" max="7687" width="12.28515625" style="46" customWidth="1"/>
    <col min="7688" max="7688" width="15.42578125" style="46" customWidth="1"/>
    <col min="7689" max="7689" width="16.5703125" style="46" customWidth="1"/>
    <col min="7690" max="7690" width="25.42578125" style="46" customWidth="1"/>
    <col min="7691" max="7935" width="9.140625" style="46"/>
    <col min="7936" max="7936" width="5.140625" style="46" customWidth="1"/>
    <col min="7937" max="7937" width="28.42578125" style="46" customWidth="1"/>
    <col min="7938" max="7938" width="6.140625" style="46" customWidth="1"/>
    <col min="7939" max="7939" width="11.28515625" style="46" customWidth="1"/>
    <col min="7940" max="7942" width="14.28515625" style="46" customWidth="1"/>
    <col min="7943" max="7943" width="12.28515625" style="46" customWidth="1"/>
    <col min="7944" max="7944" width="15.42578125" style="46" customWidth="1"/>
    <col min="7945" max="7945" width="16.5703125" style="46" customWidth="1"/>
    <col min="7946" max="7946" width="25.42578125" style="46" customWidth="1"/>
    <col min="7947" max="8191" width="9.140625" style="46"/>
    <col min="8192" max="8192" width="5.140625" style="46" customWidth="1"/>
    <col min="8193" max="8193" width="28.42578125" style="46" customWidth="1"/>
    <col min="8194" max="8194" width="6.140625" style="46" customWidth="1"/>
    <col min="8195" max="8195" width="11.28515625" style="46" customWidth="1"/>
    <col min="8196" max="8198" width="14.28515625" style="46" customWidth="1"/>
    <col min="8199" max="8199" width="12.28515625" style="46" customWidth="1"/>
    <col min="8200" max="8200" width="15.42578125" style="46" customWidth="1"/>
    <col min="8201" max="8201" width="16.5703125" style="46" customWidth="1"/>
    <col min="8202" max="8202" width="25.42578125" style="46" customWidth="1"/>
    <col min="8203" max="8447" width="9.140625" style="46"/>
    <col min="8448" max="8448" width="5.140625" style="46" customWidth="1"/>
    <col min="8449" max="8449" width="28.42578125" style="46" customWidth="1"/>
    <col min="8450" max="8450" width="6.140625" style="46" customWidth="1"/>
    <col min="8451" max="8451" width="11.28515625" style="46" customWidth="1"/>
    <col min="8452" max="8454" width="14.28515625" style="46" customWidth="1"/>
    <col min="8455" max="8455" width="12.28515625" style="46" customWidth="1"/>
    <col min="8456" max="8456" width="15.42578125" style="46" customWidth="1"/>
    <col min="8457" max="8457" width="16.5703125" style="46" customWidth="1"/>
    <col min="8458" max="8458" width="25.42578125" style="46" customWidth="1"/>
    <col min="8459" max="8703" width="9.140625" style="46"/>
    <col min="8704" max="8704" width="5.140625" style="46" customWidth="1"/>
    <col min="8705" max="8705" width="28.42578125" style="46" customWidth="1"/>
    <col min="8706" max="8706" width="6.140625" style="46" customWidth="1"/>
    <col min="8707" max="8707" width="11.28515625" style="46" customWidth="1"/>
    <col min="8708" max="8710" width="14.28515625" style="46" customWidth="1"/>
    <col min="8711" max="8711" width="12.28515625" style="46" customWidth="1"/>
    <col min="8712" max="8712" width="15.42578125" style="46" customWidth="1"/>
    <col min="8713" max="8713" width="16.5703125" style="46" customWidth="1"/>
    <col min="8714" max="8714" width="25.42578125" style="46" customWidth="1"/>
    <col min="8715" max="8959" width="9.140625" style="46"/>
    <col min="8960" max="8960" width="5.140625" style="46" customWidth="1"/>
    <col min="8961" max="8961" width="28.42578125" style="46" customWidth="1"/>
    <col min="8962" max="8962" width="6.140625" style="46" customWidth="1"/>
    <col min="8963" max="8963" width="11.28515625" style="46" customWidth="1"/>
    <col min="8964" max="8966" width="14.28515625" style="46" customWidth="1"/>
    <col min="8967" max="8967" width="12.28515625" style="46" customWidth="1"/>
    <col min="8968" max="8968" width="15.42578125" style="46" customWidth="1"/>
    <col min="8969" max="8969" width="16.5703125" style="46" customWidth="1"/>
    <col min="8970" max="8970" width="25.42578125" style="46" customWidth="1"/>
    <col min="8971" max="9215" width="9.140625" style="46"/>
    <col min="9216" max="9216" width="5.140625" style="46" customWidth="1"/>
    <col min="9217" max="9217" width="28.42578125" style="46" customWidth="1"/>
    <col min="9218" max="9218" width="6.140625" style="46" customWidth="1"/>
    <col min="9219" max="9219" width="11.28515625" style="46" customWidth="1"/>
    <col min="9220" max="9222" width="14.28515625" style="46" customWidth="1"/>
    <col min="9223" max="9223" width="12.28515625" style="46" customWidth="1"/>
    <col min="9224" max="9224" width="15.42578125" style="46" customWidth="1"/>
    <col min="9225" max="9225" width="16.5703125" style="46" customWidth="1"/>
    <col min="9226" max="9226" width="25.42578125" style="46" customWidth="1"/>
    <col min="9227" max="9471" width="9.140625" style="46"/>
    <col min="9472" max="9472" width="5.140625" style="46" customWidth="1"/>
    <col min="9473" max="9473" width="28.42578125" style="46" customWidth="1"/>
    <col min="9474" max="9474" width="6.140625" style="46" customWidth="1"/>
    <col min="9475" max="9475" width="11.28515625" style="46" customWidth="1"/>
    <col min="9476" max="9478" width="14.28515625" style="46" customWidth="1"/>
    <col min="9479" max="9479" width="12.28515625" style="46" customWidth="1"/>
    <col min="9480" max="9480" width="15.42578125" style="46" customWidth="1"/>
    <col min="9481" max="9481" width="16.5703125" style="46" customWidth="1"/>
    <col min="9482" max="9482" width="25.42578125" style="46" customWidth="1"/>
    <col min="9483" max="9727" width="9.140625" style="46"/>
    <col min="9728" max="9728" width="5.140625" style="46" customWidth="1"/>
    <col min="9729" max="9729" width="28.42578125" style="46" customWidth="1"/>
    <col min="9730" max="9730" width="6.140625" style="46" customWidth="1"/>
    <col min="9731" max="9731" width="11.28515625" style="46" customWidth="1"/>
    <col min="9732" max="9734" width="14.28515625" style="46" customWidth="1"/>
    <col min="9735" max="9735" width="12.28515625" style="46" customWidth="1"/>
    <col min="9736" max="9736" width="15.42578125" style="46" customWidth="1"/>
    <col min="9737" max="9737" width="16.5703125" style="46" customWidth="1"/>
    <col min="9738" max="9738" width="25.42578125" style="46" customWidth="1"/>
    <col min="9739" max="9983" width="9.140625" style="46"/>
    <col min="9984" max="9984" width="5.140625" style="46" customWidth="1"/>
    <col min="9985" max="9985" width="28.42578125" style="46" customWidth="1"/>
    <col min="9986" max="9986" width="6.140625" style="46" customWidth="1"/>
    <col min="9987" max="9987" width="11.28515625" style="46" customWidth="1"/>
    <col min="9988" max="9990" width="14.28515625" style="46" customWidth="1"/>
    <col min="9991" max="9991" width="12.28515625" style="46" customWidth="1"/>
    <col min="9992" max="9992" width="15.42578125" style="46" customWidth="1"/>
    <col min="9993" max="9993" width="16.5703125" style="46" customWidth="1"/>
    <col min="9994" max="9994" width="25.42578125" style="46" customWidth="1"/>
    <col min="9995" max="10239" width="9.140625" style="46"/>
    <col min="10240" max="10240" width="5.140625" style="46" customWidth="1"/>
    <col min="10241" max="10241" width="28.42578125" style="46" customWidth="1"/>
    <col min="10242" max="10242" width="6.140625" style="46" customWidth="1"/>
    <col min="10243" max="10243" width="11.28515625" style="46" customWidth="1"/>
    <col min="10244" max="10246" width="14.28515625" style="46" customWidth="1"/>
    <col min="10247" max="10247" width="12.28515625" style="46" customWidth="1"/>
    <col min="10248" max="10248" width="15.42578125" style="46" customWidth="1"/>
    <col min="10249" max="10249" width="16.5703125" style="46" customWidth="1"/>
    <col min="10250" max="10250" width="25.42578125" style="46" customWidth="1"/>
    <col min="10251" max="10495" width="9.140625" style="46"/>
    <col min="10496" max="10496" width="5.140625" style="46" customWidth="1"/>
    <col min="10497" max="10497" width="28.42578125" style="46" customWidth="1"/>
    <col min="10498" max="10498" width="6.140625" style="46" customWidth="1"/>
    <col min="10499" max="10499" width="11.28515625" style="46" customWidth="1"/>
    <col min="10500" max="10502" width="14.28515625" style="46" customWidth="1"/>
    <col min="10503" max="10503" width="12.28515625" style="46" customWidth="1"/>
    <col min="10504" max="10504" width="15.42578125" style="46" customWidth="1"/>
    <col min="10505" max="10505" width="16.5703125" style="46" customWidth="1"/>
    <col min="10506" max="10506" width="25.42578125" style="46" customWidth="1"/>
    <col min="10507" max="10751" width="9.140625" style="46"/>
    <col min="10752" max="10752" width="5.140625" style="46" customWidth="1"/>
    <col min="10753" max="10753" width="28.42578125" style="46" customWidth="1"/>
    <col min="10754" max="10754" width="6.140625" style="46" customWidth="1"/>
    <col min="10755" max="10755" width="11.28515625" style="46" customWidth="1"/>
    <col min="10756" max="10758" width="14.28515625" style="46" customWidth="1"/>
    <col min="10759" max="10759" width="12.28515625" style="46" customWidth="1"/>
    <col min="10760" max="10760" width="15.42578125" style="46" customWidth="1"/>
    <col min="10761" max="10761" width="16.5703125" style="46" customWidth="1"/>
    <col min="10762" max="10762" width="25.42578125" style="46" customWidth="1"/>
    <col min="10763" max="11007" width="9.140625" style="46"/>
    <col min="11008" max="11008" width="5.140625" style="46" customWidth="1"/>
    <col min="11009" max="11009" width="28.42578125" style="46" customWidth="1"/>
    <col min="11010" max="11010" width="6.140625" style="46" customWidth="1"/>
    <col min="11011" max="11011" width="11.28515625" style="46" customWidth="1"/>
    <col min="11012" max="11014" width="14.28515625" style="46" customWidth="1"/>
    <col min="11015" max="11015" width="12.28515625" style="46" customWidth="1"/>
    <col min="11016" max="11016" width="15.42578125" style="46" customWidth="1"/>
    <col min="11017" max="11017" width="16.5703125" style="46" customWidth="1"/>
    <col min="11018" max="11018" width="25.42578125" style="46" customWidth="1"/>
    <col min="11019" max="11263" width="9.140625" style="46"/>
    <col min="11264" max="11264" width="5.140625" style="46" customWidth="1"/>
    <col min="11265" max="11265" width="28.42578125" style="46" customWidth="1"/>
    <col min="11266" max="11266" width="6.140625" style="46" customWidth="1"/>
    <col min="11267" max="11267" width="11.28515625" style="46" customWidth="1"/>
    <col min="11268" max="11270" width="14.28515625" style="46" customWidth="1"/>
    <col min="11271" max="11271" width="12.28515625" style="46" customWidth="1"/>
    <col min="11272" max="11272" width="15.42578125" style="46" customWidth="1"/>
    <col min="11273" max="11273" width="16.5703125" style="46" customWidth="1"/>
    <col min="11274" max="11274" width="25.42578125" style="46" customWidth="1"/>
    <col min="11275" max="11519" width="9.140625" style="46"/>
    <col min="11520" max="11520" width="5.140625" style="46" customWidth="1"/>
    <col min="11521" max="11521" width="28.42578125" style="46" customWidth="1"/>
    <col min="11522" max="11522" width="6.140625" style="46" customWidth="1"/>
    <col min="11523" max="11523" width="11.28515625" style="46" customWidth="1"/>
    <col min="11524" max="11526" width="14.28515625" style="46" customWidth="1"/>
    <col min="11527" max="11527" width="12.28515625" style="46" customWidth="1"/>
    <col min="11528" max="11528" width="15.42578125" style="46" customWidth="1"/>
    <col min="11529" max="11529" width="16.5703125" style="46" customWidth="1"/>
    <col min="11530" max="11530" width="25.42578125" style="46" customWidth="1"/>
    <col min="11531" max="11775" width="9.140625" style="46"/>
    <col min="11776" max="11776" width="5.140625" style="46" customWidth="1"/>
    <col min="11777" max="11777" width="28.42578125" style="46" customWidth="1"/>
    <col min="11778" max="11778" width="6.140625" style="46" customWidth="1"/>
    <col min="11779" max="11779" width="11.28515625" style="46" customWidth="1"/>
    <col min="11780" max="11782" width="14.28515625" style="46" customWidth="1"/>
    <col min="11783" max="11783" width="12.28515625" style="46" customWidth="1"/>
    <col min="11784" max="11784" width="15.42578125" style="46" customWidth="1"/>
    <col min="11785" max="11785" width="16.5703125" style="46" customWidth="1"/>
    <col min="11786" max="11786" width="25.42578125" style="46" customWidth="1"/>
    <col min="11787" max="12031" width="9.140625" style="46"/>
    <col min="12032" max="12032" width="5.140625" style="46" customWidth="1"/>
    <col min="12033" max="12033" width="28.42578125" style="46" customWidth="1"/>
    <col min="12034" max="12034" width="6.140625" style="46" customWidth="1"/>
    <col min="12035" max="12035" width="11.28515625" style="46" customWidth="1"/>
    <col min="12036" max="12038" width="14.28515625" style="46" customWidth="1"/>
    <col min="12039" max="12039" width="12.28515625" style="46" customWidth="1"/>
    <col min="12040" max="12040" width="15.42578125" style="46" customWidth="1"/>
    <col min="12041" max="12041" width="16.5703125" style="46" customWidth="1"/>
    <col min="12042" max="12042" width="25.42578125" style="46" customWidth="1"/>
    <col min="12043" max="12287" width="9.140625" style="46"/>
    <col min="12288" max="12288" width="5.140625" style="46" customWidth="1"/>
    <col min="12289" max="12289" width="28.42578125" style="46" customWidth="1"/>
    <col min="12290" max="12290" width="6.140625" style="46" customWidth="1"/>
    <col min="12291" max="12291" width="11.28515625" style="46" customWidth="1"/>
    <col min="12292" max="12294" width="14.28515625" style="46" customWidth="1"/>
    <col min="12295" max="12295" width="12.28515625" style="46" customWidth="1"/>
    <col min="12296" max="12296" width="15.42578125" style="46" customWidth="1"/>
    <col min="12297" max="12297" width="16.5703125" style="46" customWidth="1"/>
    <col min="12298" max="12298" width="25.42578125" style="46" customWidth="1"/>
    <col min="12299" max="12543" width="9.140625" style="46"/>
    <col min="12544" max="12544" width="5.140625" style="46" customWidth="1"/>
    <col min="12545" max="12545" width="28.42578125" style="46" customWidth="1"/>
    <col min="12546" max="12546" width="6.140625" style="46" customWidth="1"/>
    <col min="12547" max="12547" width="11.28515625" style="46" customWidth="1"/>
    <col min="12548" max="12550" width="14.28515625" style="46" customWidth="1"/>
    <col min="12551" max="12551" width="12.28515625" style="46" customWidth="1"/>
    <col min="12552" max="12552" width="15.42578125" style="46" customWidth="1"/>
    <col min="12553" max="12553" width="16.5703125" style="46" customWidth="1"/>
    <col min="12554" max="12554" width="25.42578125" style="46" customWidth="1"/>
    <col min="12555" max="12799" width="9.140625" style="46"/>
    <col min="12800" max="12800" width="5.140625" style="46" customWidth="1"/>
    <col min="12801" max="12801" width="28.42578125" style="46" customWidth="1"/>
    <col min="12802" max="12802" width="6.140625" style="46" customWidth="1"/>
    <col min="12803" max="12803" width="11.28515625" style="46" customWidth="1"/>
    <col min="12804" max="12806" width="14.28515625" style="46" customWidth="1"/>
    <col min="12807" max="12807" width="12.28515625" style="46" customWidth="1"/>
    <col min="12808" max="12808" width="15.42578125" style="46" customWidth="1"/>
    <col min="12809" max="12809" width="16.5703125" style="46" customWidth="1"/>
    <col min="12810" max="12810" width="25.42578125" style="46" customWidth="1"/>
    <col min="12811" max="13055" width="9.140625" style="46"/>
    <col min="13056" max="13056" width="5.140625" style="46" customWidth="1"/>
    <col min="13057" max="13057" width="28.42578125" style="46" customWidth="1"/>
    <col min="13058" max="13058" width="6.140625" style="46" customWidth="1"/>
    <col min="13059" max="13059" width="11.28515625" style="46" customWidth="1"/>
    <col min="13060" max="13062" width="14.28515625" style="46" customWidth="1"/>
    <col min="13063" max="13063" width="12.28515625" style="46" customWidth="1"/>
    <col min="13064" max="13064" width="15.42578125" style="46" customWidth="1"/>
    <col min="13065" max="13065" width="16.5703125" style="46" customWidth="1"/>
    <col min="13066" max="13066" width="25.42578125" style="46" customWidth="1"/>
    <col min="13067" max="13311" width="9.140625" style="46"/>
    <col min="13312" max="13312" width="5.140625" style="46" customWidth="1"/>
    <col min="13313" max="13313" width="28.42578125" style="46" customWidth="1"/>
    <col min="13314" max="13314" width="6.140625" style="46" customWidth="1"/>
    <col min="13315" max="13315" width="11.28515625" style="46" customWidth="1"/>
    <col min="13316" max="13318" width="14.28515625" style="46" customWidth="1"/>
    <col min="13319" max="13319" width="12.28515625" style="46" customWidth="1"/>
    <col min="13320" max="13320" width="15.42578125" style="46" customWidth="1"/>
    <col min="13321" max="13321" width="16.5703125" style="46" customWidth="1"/>
    <col min="13322" max="13322" width="25.42578125" style="46" customWidth="1"/>
    <col min="13323" max="13567" width="9.140625" style="46"/>
    <col min="13568" max="13568" width="5.140625" style="46" customWidth="1"/>
    <col min="13569" max="13569" width="28.42578125" style="46" customWidth="1"/>
    <col min="13570" max="13570" width="6.140625" style="46" customWidth="1"/>
    <col min="13571" max="13571" width="11.28515625" style="46" customWidth="1"/>
    <col min="13572" max="13574" width="14.28515625" style="46" customWidth="1"/>
    <col min="13575" max="13575" width="12.28515625" style="46" customWidth="1"/>
    <col min="13576" max="13576" width="15.42578125" style="46" customWidth="1"/>
    <col min="13577" max="13577" width="16.5703125" style="46" customWidth="1"/>
    <col min="13578" max="13578" width="25.42578125" style="46" customWidth="1"/>
    <col min="13579" max="13823" width="9.140625" style="46"/>
    <col min="13824" max="13824" width="5.140625" style="46" customWidth="1"/>
    <col min="13825" max="13825" width="28.42578125" style="46" customWidth="1"/>
    <col min="13826" max="13826" width="6.140625" style="46" customWidth="1"/>
    <col min="13827" max="13827" width="11.28515625" style="46" customWidth="1"/>
    <col min="13828" max="13830" width="14.28515625" style="46" customWidth="1"/>
    <col min="13831" max="13831" width="12.28515625" style="46" customWidth="1"/>
    <col min="13832" max="13832" width="15.42578125" style="46" customWidth="1"/>
    <col min="13833" max="13833" width="16.5703125" style="46" customWidth="1"/>
    <col min="13834" max="13834" width="25.42578125" style="46" customWidth="1"/>
    <col min="13835" max="14079" width="9.140625" style="46"/>
    <col min="14080" max="14080" width="5.140625" style="46" customWidth="1"/>
    <col min="14081" max="14081" width="28.42578125" style="46" customWidth="1"/>
    <col min="14082" max="14082" width="6.140625" style="46" customWidth="1"/>
    <col min="14083" max="14083" width="11.28515625" style="46" customWidth="1"/>
    <col min="14084" max="14086" width="14.28515625" style="46" customWidth="1"/>
    <col min="14087" max="14087" width="12.28515625" style="46" customWidth="1"/>
    <col min="14088" max="14088" width="15.42578125" style="46" customWidth="1"/>
    <col min="14089" max="14089" width="16.5703125" style="46" customWidth="1"/>
    <col min="14090" max="14090" width="25.42578125" style="46" customWidth="1"/>
    <col min="14091" max="14335" width="9.140625" style="46"/>
    <col min="14336" max="14336" width="5.140625" style="46" customWidth="1"/>
    <col min="14337" max="14337" width="28.42578125" style="46" customWidth="1"/>
    <col min="14338" max="14338" width="6.140625" style="46" customWidth="1"/>
    <col min="14339" max="14339" width="11.28515625" style="46" customWidth="1"/>
    <col min="14340" max="14342" width="14.28515625" style="46" customWidth="1"/>
    <col min="14343" max="14343" width="12.28515625" style="46" customWidth="1"/>
    <col min="14344" max="14344" width="15.42578125" style="46" customWidth="1"/>
    <col min="14345" max="14345" width="16.5703125" style="46" customWidth="1"/>
    <col min="14346" max="14346" width="25.42578125" style="46" customWidth="1"/>
    <col min="14347" max="14591" width="9.140625" style="46"/>
    <col min="14592" max="14592" width="5.140625" style="46" customWidth="1"/>
    <col min="14593" max="14593" width="28.42578125" style="46" customWidth="1"/>
    <col min="14594" max="14594" width="6.140625" style="46" customWidth="1"/>
    <col min="14595" max="14595" width="11.28515625" style="46" customWidth="1"/>
    <col min="14596" max="14598" width="14.28515625" style="46" customWidth="1"/>
    <col min="14599" max="14599" width="12.28515625" style="46" customWidth="1"/>
    <col min="14600" max="14600" width="15.42578125" style="46" customWidth="1"/>
    <col min="14601" max="14601" width="16.5703125" style="46" customWidth="1"/>
    <col min="14602" max="14602" width="25.42578125" style="46" customWidth="1"/>
    <col min="14603" max="14847" width="9.140625" style="46"/>
    <col min="14848" max="14848" width="5.140625" style="46" customWidth="1"/>
    <col min="14849" max="14849" width="28.42578125" style="46" customWidth="1"/>
    <col min="14850" max="14850" width="6.140625" style="46" customWidth="1"/>
    <col min="14851" max="14851" width="11.28515625" style="46" customWidth="1"/>
    <col min="14852" max="14854" width="14.28515625" style="46" customWidth="1"/>
    <col min="14855" max="14855" width="12.28515625" style="46" customWidth="1"/>
    <col min="14856" max="14856" width="15.42578125" style="46" customWidth="1"/>
    <col min="14857" max="14857" width="16.5703125" style="46" customWidth="1"/>
    <col min="14858" max="14858" width="25.42578125" style="46" customWidth="1"/>
    <col min="14859" max="15103" width="9.140625" style="46"/>
    <col min="15104" max="15104" width="5.140625" style="46" customWidth="1"/>
    <col min="15105" max="15105" width="28.42578125" style="46" customWidth="1"/>
    <col min="15106" max="15106" width="6.140625" style="46" customWidth="1"/>
    <col min="15107" max="15107" width="11.28515625" style="46" customWidth="1"/>
    <col min="15108" max="15110" width="14.28515625" style="46" customWidth="1"/>
    <col min="15111" max="15111" width="12.28515625" style="46" customWidth="1"/>
    <col min="15112" max="15112" width="15.42578125" style="46" customWidth="1"/>
    <col min="15113" max="15113" width="16.5703125" style="46" customWidth="1"/>
    <col min="15114" max="15114" width="25.42578125" style="46" customWidth="1"/>
    <col min="15115" max="15359" width="9.140625" style="46"/>
    <col min="15360" max="15360" width="5.140625" style="46" customWidth="1"/>
    <col min="15361" max="15361" width="28.42578125" style="46" customWidth="1"/>
    <col min="15362" max="15362" width="6.140625" style="46" customWidth="1"/>
    <col min="15363" max="15363" width="11.28515625" style="46" customWidth="1"/>
    <col min="15364" max="15366" width="14.28515625" style="46" customWidth="1"/>
    <col min="15367" max="15367" width="12.28515625" style="46" customWidth="1"/>
    <col min="15368" max="15368" width="15.42578125" style="46" customWidth="1"/>
    <col min="15369" max="15369" width="16.5703125" style="46" customWidth="1"/>
    <col min="15370" max="15370" width="25.42578125" style="46" customWidth="1"/>
    <col min="15371" max="15615" width="9.140625" style="46"/>
    <col min="15616" max="15616" width="5.140625" style="46" customWidth="1"/>
    <col min="15617" max="15617" width="28.42578125" style="46" customWidth="1"/>
    <col min="15618" max="15618" width="6.140625" style="46" customWidth="1"/>
    <col min="15619" max="15619" width="11.28515625" style="46" customWidth="1"/>
    <col min="15620" max="15622" width="14.28515625" style="46" customWidth="1"/>
    <col min="15623" max="15623" width="12.28515625" style="46" customWidth="1"/>
    <col min="15624" max="15624" width="15.42578125" style="46" customWidth="1"/>
    <col min="15625" max="15625" width="16.5703125" style="46" customWidth="1"/>
    <col min="15626" max="15626" width="25.42578125" style="46" customWidth="1"/>
    <col min="15627" max="15871" width="9.140625" style="46"/>
    <col min="15872" max="15872" width="5.140625" style="46" customWidth="1"/>
    <col min="15873" max="15873" width="28.42578125" style="46" customWidth="1"/>
    <col min="15874" max="15874" width="6.140625" style="46" customWidth="1"/>
    <col min="15875" max="15875" width="11.28515625" style="46" customWidth="1"/>
    <col min="15876" max="15878" width="14.28515625" style="46" customWidth="1"/>
    <col min="15879" max="15879" width="12.28515625" style="46" customWidth="1"/>
    <col min="15880" max="15880" width="15.42578125" style="46" customWidth="1"/>
    <col min="15881" max="15881" width="16.5703125" style="46" customWidth="1"/>
    <col min="15882" max="15882" width="25.42578125" style="46" customWidth="1"/>
    <col min="15883" max="16127" width="9.140625" style="46"/>
    <col min="16128" max="16128" width="5.140625" style="46" customWidth="1"/>
    <col min="16129" max="16129" width="28.42578125" style="46" customWidth="1"/>
    <col min="16130" max="16130" width="6.140625" style="46" customWidth="1"/>
    <col min="16131" max="16131" width="11.28515625" style="46" customWidth="1"/>
    <col min="16132" max="16134" width="14.28515625" style="46" customWidth="1"/>
    <col min="16135" max="16135" width="12.28515625" style="46" customWidth="1"/>
    <col min="16136" max="16136" width="15.42578125" style="46" customWidth="1"/>
    <col min="16137" max="16137" width="16.5703125" style="46" customWidth="1"/>
    <col min="16138" max="16138" width="25.42578125" style="46" customWidth="1"/>
    <col min="16139" max="16384" width="9.140625" style="46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E2" s="47"/>
      <c r="F2" s="47"/>
      <c r="G2" s="47"/>
      <c r="I2" s="45"/>
      <c r="J2" s="45"/>
      <c r="K2" s="45"/>
    </row>
    <row r="3" spans="1:11" x14ac:dyDescent="0.25">
      <c r="E3" s="47"/>
      <c r="F3" s="47"/>
      <c r="G3" s="47"/>
      <c r="I3" s="45"/>
      <c r="J3" s="45"/>
      <c r="K3" s="45"/>
    </row>
    <row r="4" spans="1:11" x14ac:dyDescent="0.25">
      <c r="B4" s="48" t="s">
        <v>0</v>
      </c>
      <c r="E4" s="49"/>
      <c r="F4" s="49"/>
      <c r="G4" s="49"/>
      <c r="I4" s="45"/>
      <c r="J4" s="50"/>
    </row>
    <row r="5" spans="1:11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1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</row>
    <row r="7" spans="1:11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</row>
    <row r="8" spans="1:11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</row>
    <row r="9" spans="1:11" x14ac:dyDescent="0.25">
      <c r="E9" s="49"/>
      <c r="F9" s="49"/>
      <c r="G9" s="49"/>
      <c r="I9" s="45"/>
      <c r="J9" s="50"/>
      <c r="K9" s="45"/>
    </row>
    <row r="10" spans="1:11" x14ac:dyDescent="0.25">
      <c r="E10" s="49"/>
      <c r="F10" s="49"/>
      <c r="G10" s="49"/>
      <c r="I10" s="45"/>
      <c r="J10" s="50"/>
      <c r="K10" s="45"/>
    </row>
    <row r="11" spans="1:11" x14ac:dyDescent="0.25"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</row>
    <row r="12" spans="1:11" x14ac:dyDescent="0.25">
      <c r="E12" s="49"/>
      <c r="F12" s="49"/>
      <c r="G12" s="49"/>
      <c r="I12" s="366"/>
      <c r="J12" s="366"/>
      <c r="K12" s="366"/>
    </row>
    <row r="13" spans="1:11" x14ac:dyDescent="0.25">
      <c r="E13" s="49"/>
      <c r="F13" s="49"/>
      <c r="G13" s="49"/>
      <c r="I13" s="45"/>
      <c r="J13" s="50"/>
      <c r="K13" s="45"/>
    </row>
    <row r="14" spans="1:11" ht="14.25" x14ac:dyDescent="0.25">
      <c r="A14" s="373" t="s">
        <v>140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5"/>
    </row>
    <row r="15" spans="1:11" ht="11.25" x14ac:dyDescent="0.25">
      <c r="A15" s="402">
        <v>1</v>
      </c>
      <c r="B15" s="402">
        <v>2</v>
      </c>
      <c r="C15" s="402">
        <v>3</v>
      </c>
      <c r="D15" s="402">
        <v>4</v>
      </c>
      <c r="E15" s="402">
        <v>5</v>
      </c>
      <c r="F15" s="402">
        <v>6</v>
      </c>
      <c r="G15" s="402">
        <v>7</v>
      </c>
      <c r="H15" s="402">
        <v>8</v>
      </c>
      <c r="I15" s="402">
        <v>9</v>
      </c>
      <c r="J15" s="402">
        <v>10</v>
      </c>
      <c r="K15" s="402">
        <v>11</v>
      </c>
    </row>
    <row r="16" spans="1:11" ht="45" x14ac:dyDescent="0.25">
      <c r="A16" s="397" t="s">
        <v>7</v>
      </c>
      <c r="B16" s="397" t="s">
        <v>8</v>
      </c>
      <c r="C16" s="398" t="s">
        <v>106</v>
      </c>
      <c r="D16" s="400" t="s">
        <v>10</v>
      </c>
      <c r="E16" s="400" t="s">
        <v>11</v>
      </c>
      <c r="F16" s="397" t="s">
        <v>12</v>
      </c>
      <c r="G16" s="397" t="s">
        <v>13</v>
      </c>
      <c r="H16" s="400" t="s">
        <v>14</v>
      </c>
      <c r="I16" s="397" t="s">
        <v>15</v>
      </c>
      <c r="J16" s="401" t="s">
        <v>16</v>
      </c>
      <c r="K16" s="401" t="s">
        <v>17</v>
      </c>
    </row>
    <row r="17" spans="1:11" x14ac:dyDescent="0.25">
      <c r="A17" s="114">
        <v>1</v>
      </c>
      <c r="B17" s="73" t="s">
        <v>141</v>
      </c>
      <c r="C17" s="114" t="s">
        <v>68</v>
      </c>
      <c r="D17" s="135">
        <v>80</v>
      </c>
      <c r="E17" s="136"/>
      <c r="F17" s="114">
        <v>9.5</v>
      </c>
      <c r="G17" s="80">
        <f t="shared" ref="G17:G27" si="0">E17*0.095</f>
        <v>0</v>
      </c>
      <c r="H17" s="80">
        <f t="shared" ref="H17:H27" si="1">E17*1.095</f>
        <v>0</v>
      </c>
      <c r="I17" s="80">
        <f t="shared" ref="I17:I27" si="2">D17*E17</f>
        <v>0</v>
      </c>
      <c r="J17" s="80">
        <f t="shared" ref="J17:J27" si="3">H17*D17</f>
        <v>0</v>
      </c>
      <c r="K17" s="137"/>
    </row>
    <row r="18" spans="1:11" x14ac:dyDescent="0.25">
      <c r="A18" s="114">
        <v>2</v>
      </c>
      <c r="B18" s="93" t="s">
        <v>143</v>
      </c>
      <c r="C18" s="114" t="s">
        <v>20</v>
      </c>
      <c r="D18" s="229">
        <v>2700</v>
      </c>
      <c r="E18" s="136"/>
      <c r="F18" s="114">
        <v>9.5</v>
      </c>
      <c r="G18" s="80">
        <f t="shared" si="0"/>
        <v>0</v>
      </c>
      <c r="H18" s="80">
        <f t="shared" si="1"/>
        <v>0</v>
      </c>
      <c r="I18" s="80">
        <f t="shared" si="2"/>
        <v>0</v>
      </c>
      <c r="J18" s="80">
        <f t="shared" si="3"/>
        <v>0</v>
      </c>
      <c r="K18" s="137"/>
    </row>
    <row r="19" spans="1:11" x14ac:dyDescent="0.25">
      <c r="A19" s="114">
        <v>3</v>
      </c>
      <c r="B19" s="93" t="s">
        <v>144</v>
      </c>
      <c r="C19" s="114" t="s">
        <v>20</v>
      </c>
      <c r="D19" s="135">
        <v>3000</v>
      </c>
      <c r="E19" s="136"/>
      <c r="F19" s="114">
        <v>9.5</v>
      </c>
      <c r="G19" s="80">
        <f t="shared" si="0"/>
        <v>0</v>
      </c>
      <c r="H19" s="80">
        <f t="shared" si="1"/>
        <v>0</v>
      </c>
      <c r="I19" s="80">
        <f t="shared" si="2"/>
        <v>0</v>
      </c>
      <c r="J19" s="80">
        <f t="shared" si="3"/>
        <v>0</v>
      </c>
      <c r="K19" s="137"/>
    </row>
    <row r="20" spans="1:11" x14ac:dyDescent="0.25">
      <c r="A20" s="114">
        <v>4</v>
      </c>
      <c r="B20" s="93" t="s">
        <v>145</v>
      </c>
      <c r="C20" s="114" t="s">
        <v>20</v>
      </c>
      <c r="D20" s="135">
        <v>2300</v>
      </c>
      <c r="E20" s="136"/>
      <c r="F20" s="114">
        <v>9.5</v>
      </c>
      <c r="G20" s="80">
        <f t="shared" si="0"/>
        <v>0</v>
      </c>
      <c r="H20" s="80">
        <f t="shared" si="1"/>
        <v>0</v>
      </c>
      <c r="I20" s="80">
        <f t="shared" si="2"/>
        <v>0</v>
      </c>
      <c r="J20" s="80">
        <f t="shared" si="3"/>
        <v>0</v>
      </c>
      <c r="K20" s="137"/>
    </row>
    <row r="21" spans="1:11" x14ac:dyDescent="0.25">
      <c r="A21" s="114">
        <v>5</v>
      </c>
      <c r="B21" s="93" t="s">
        <v>146</v>
      </c>
      <c r="C21" s="114" t="s">
        <v>20</v>
      </c>
      <c r="D21" s="135">
        <v>2300</v>
      </c>
      <c r="E21" s="136"/>
      <c r="F21" s="114">
        <v>9.5</v>
      </c>
      <c r="G21" s="80">
        <f t="shared" si="0"/>
        <v>0</v>
      </c>
      <c r="H21" s="80">
        <f t="shared" si="1"/>
        <v>0</v>
      </c>
      <c r="I21" s="80">
        <f t="shared" si="2"/>
        <v>0</v>
      </c>
      <c r="J21" s="80">
        <f t="shared" si="3"/>
        <v>0</v>
      </c>
      <c r="K21" s="137"/>
    </row>
    <row r="22" spans="1:11" ht="21" x14ac:dyDescent="0.25">
      <c r="A22" s="114">
        <v>6</v>
      </c>
      <c r="B22" s="84" t="s">
        <v>147</v>
      </c>
      <c r="C22" s="114" t="s">
        <v>20</v>
      </c>
      <c r="D22" s="229">
        <v>50</v>
      </c>
      <c r="E22" s="136"/>
      <c r="F22" s="114">
        <v>9.5</v>
      </c>
      <c r="G22" s="80">
        <f t="shared" si="0"/>
        <v>0</v>
      </c>
      <c r="H22" s="80">
        <f t="shared" si="1"/>
        <v>0</v>
      </c>
      <c r="I22" s="80">
        <f t="shared" si="2"/>
        <v>0</v>
      </c>
      <c r="J22" s="80">
        <f t="shared" si="3"/>
        <v>0</v>
      </c>
      <c r="K22" s="137"/>
    </row>
    <row r="23" spans="1:11" ht="21" x14ac:dyDescent="0.25">
      <c r="A23" s="114">
        <v>7</v>
      </c>
      <c r="B23" s="84" t="s">
        <v>148</v>
      </c>
      <c r="C23" s="114" t="s">
        <v>20</v>
      </c>
      <c r="D23" s="229">
        <v>50</v>
      </c>
      <c r="E23" s="136"/>
      <c r="F23" s="114">
        <v>9.5</v>
      </c>
      <c r="G23" s="80">
        <f t="shared" si="0"/>
        <v>0</v>
      </c>
      <c r="H23" s="80">
        <f t="shared" si="1"/>
        <v>0</v>
      </c>
      <c r="I23" s="80">
        <f t="shared" si="2"/>
        <v>0</v>
      </c>
      <c r="J23" s="80">
        <f t="shared" si="3"/>
        <v>0</v>
      </c>
      <c r="K23" s="137"/>
    </row>
    <row r="24" spans="1:11" ht="21" x14ac:dyDescent="0.25">
      <c r="A24" s="114">
        <v>8</v>
      </c>
      <c r="B24" s="93" t="s">
        <v>149</v>
      </c>
      <c r="C24" s="114" t="s">
        <v>20</v>
      </c>
      <c r="D24" s="229">
        <v>40</v>
      </c>
      <c r="E24" s="136"/>
      <c r="F24" s="114">
        <v>9.5</v>
      </c>
      <c r="G24" s="80">
        <f t="shared" si="0"/>
        <v>0</v>
      </c>
      <c r="H24" s="80">
        <f t="shared" si="1"/>
        <v>0</v>
      </c>
      <c r="I24" s="80">
        <f t="shared" si="2"/>
        <v>0</v>
      </c>
      <c r="J24" s="80">
        <f t="shared" si="3"/>
        <v>0</v>
      </c>
      <c r="K24" s="137"/>
    </row>
    <row r="25" spans="1:11" ht="31.5" x14ac:dyDescent="0.25">
      <c r="A25" s="114">
        <v>9</v>
      </c>
      <c r="B25" s="75" t="s">
        <v>150</v>
      </c>
      <c r="C25" s="114" t="s">
        <v>20</v>
      </c>
      <c r="D25" s="229">
        <v>100</v>
      </c>
      <c r="E25" s="136"/>
      <c r="F25" s="114">
        <v>9.5</v>
      </c>
      <c r="G25" s="80">
        <f t="shared" si="0"/>
        <v>0</v>
      </c>
      <c r="H25" s="80">
        <f t="shared" si="1"/>
        <v>0</v>
      </c>
      <c r="I25" s="80">
        <f t="shared" si="2"/>
        <v>0</v>
      </c>
      <c r="J25" s="80">
        <f t="shared" si="3"/>
        <v>0</v>
      </c>
      <c r="K25" s="137"/>
    </row>
    <row r="26" spans="1:11" ht="21" x14ac:dyDescent="0.25">
      <c r="A26" s="114">
        <v>10</v>
      </c>
      <c r="B26" s="59" t="s">
        <v>151</v>
      </c>
      <c r="C26" s="114" t="s">
        <v>20</v>
      </c>
      <c r="D26" s="229">
        <v>50</v>
      </c>
      <c r="E26" s="136"/>
      <c r="F26" s="114">
        <v>9.5</v>
      </c>
      <c r="G26" s="80">
        <f t="shared" si="0"/>
        <v>0</v>
      </c>
      <c r="H26" s="80">
        <f t="shared" si="1"/>
        <v>0</v>
      </c>
      <c r="I26" s="80">
        <f t="shared" si="2"/>
        <v>0</v>
      </c>
      <c r="J26" s="80">
        <f t="shared" si="3"/>
        <v>0</v>
      </c>
      <c r="K26" s="137"/>
    </row>
    <row r="27" spans="1:11" x14ac:dyDescent="0.25">
      <c r="A27" s="114">
        <v>11</v>
      </c>
      <c r="B27" s="60" t="s">
        <v>152</v>
      </c>
      <c r="C27" s="85" t="s">
        <v>68</v>
      </c>
      <c r="D27" s="135">
        <v>100</v>
      </c>
      <c r="E27" s="136"/>
      <c r="F27" s="114">
        <v>9.5</v>
      </c>
      <c r="G27" s="80">
        <f t="shared" si="0"/>
        <v>0</v>
      </c>
      <c r="H27" s="80">
        <f t="shared" si="1"/>
        <v>0</v>
      </c>
      <c r="I27" s="80">
        <f t="shared" si="2"/>
        <v>0</v>
      </c>
      <c r="J27" s="80">
        <f t="shared" si="3"/>
        <v>0</v>
      </c>
      <c r="K27" s="257"/>
    </row>
    <row r="28" spans="1:11" x14ac:dyDescent="0.15">
      <c r="A28" s="172"/>
      <c r="B28" s="236"/>
      <c r="C28" s="172"/>
      <c r="D28" s="237"/>
      <c r="E28" s="238"/>
      <c r="F28" s="172"/>
      <c r="G28" s="239" t="s">
        <v>521</v>
      </c>
      <c r="H28" s="240">
        <f>SUM(H17:H27)</f>
        <v>0</v>
      </c>
      <c r="I28" s="240">
        <f>SUM(I17:I27)</f>
        <v>0</v>
      </c>
      <c r="J28" s="240">
        <f>SUM(J17:J27)</f>
        <v>0</v>
      </c>
      <c r="K28" s="258"/>
    </row>
    <row r="29" spans="1:11" x14ac:dyDescent="0.15">
      <c r="A29" s="171"/>
      <c r="B29" s="171"/>
      <c r="C29" s="172"/>
      <c r="D29" s="242"/>
      <c r="E29" s="238"/>
      <c r="F29" s="172"/>
      <c r="G29" s="243"/>
      <c r="H29" s="243"/>
      <c r="I29" s="243"/>
      <c r="J29" s="243"/>
      <c r="K29" s="244"/>
    </row>
    <row r="30" spans="1:11" ht="30.75" customHeight="1" x14ac:dyDescent="0.25">
      <c r="A30" s="355" t="s">
        <v>526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</row>
    <row r="31" spans="1:11" x14ac:dyDescent="0.25">
      <c r="A31" s="2"/>
      <c r="B31" s="2"/>
      <c r="C31" s="1"/>
      <c r="D31" s="1"/>
      <c r="E31" s="44"/>
      <c r="F31" s="44"/>
      <c r="G31" s="44"/>
      <c r="H31" s="1"/>
      <c r="I31" s="2"/>
      <c r="J31" s="2"/>
      <c r="K31" s="2"/>
    </row>
    <row r="32" spans="1:11" x14ac:dyDescent="0.25">
      <c r="A32" s="2"/>
      <c r="B32" s="2"/>
      <c r="C32" s="1"/>
      <c r="D32" s="1"/>
      <c r="E32" s="44"/>
      <c r="F32" s="44"/>
      <c r="G32" s="44"/>
      <c r="H32" s="1"/>
      <c r="I32" s="2"/>
      <c r="J32" s="2"/>
      <c r="K32" s="2"/>
    </row>
    <row r="33" spans="1:11" x14ac:dyDescent="0.15">
      <c r="A33" s="172"/>
      <c r="B33" s="245" t="s">
        <v>523</v>
      </c>
      <c r="C33" s="356"/>
      <c r="D33" s="356"/>
      <c r="E33" s="356"/>
      <c r="F33" s="172"/>
      <c r="G33" s="243"/>
      <c r="H33" s="357" t="s">
        <v>524</v>
      </c>
      <c r="I33" s="357"/>
      <c r="J33" s="358"/>
      <c r="K33" s="358"/>
    </row>
  </sheetData>
  <sheetProtection algorithmName="SHA-512" hashValue="C6sR6DKYx+iDlywITAlX4UF+31FgY5uTcsuREaRAo+NarwSItxGUQGtKA6C3UMs9rjs2R0956CVBDxZhkZ6HAQ==" saltValue="/TRXze2Pne6WsMmp7EM4zQ==" spinCount="100000" sheet="1" objects="1" scenarios="1" selectLockedCells="1"/>
  <mergeCells count="12">
    <mergeCell ref="A1:K1"/>
    <mergeCell ref="B11:K11"/>
    <mergeCell ref="C8:K8"/>
    <mergeCell ref="C7:K7"/>
    <mergeCell ref="C6:K6"/>
    <mergeCell ref="C5:K5"/>
    <mergeCell ref="C33:E33"/>
    <mergeCell ref="H33:I33"/>
    <mergeCell ref="J33:K33"/>
    <mergeCell ref="A30:K30"/>
    <mergeCell ref="I12:K12"/>
    <mergeCell ref="A14:K14"/>
  </mergeCells>
  <pageMargins left="0.25" right="0.25" top="0.75" bottom="0.75" header="0.3" footer="0.3"/>
  <pageSetup paperSize="9" scale="90" fitToHeight="0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5810-C2AD-41C9-868F-BD4E2AD80B92}">
  <sheetPr>
    <pageSetUpPr fitToPage="1"/>
  </sheetPr>
  <dimension ref="A1:L101"/>
  <sheetViews>
    <sheetView view="pageLayout" topLeftCell="A55" zoomScaleNormal="100" workbookViewId="0">
      <selection activeCell="K43" sqref="K43:K50"/>
    </sheetView>
  </sheetViews>
  <sheetFormatPr defaultRowHeight="10.5" x14ac:dyDescent="0.25"/>
  <cols>
    <col min="1" max="1" width="6.42578125" style="46" customWidth="1"/>
    <col min="2" max="2" width="27.42578125" style="46" customWidth="1"/>
    <col min="3" max="3" width="7.140625" style="45" customWidth="1"/>
    <col min="4" max="4" width="11" style="45" customWidth="1"/>
    <col min="5" max="5" width="14.85546875" style="72" customWidth="1"/>
    <col min="6" max="6" width="6.42578125" style="72" customWidth="1"/>
    <col min="7" max="7" width="9.7109375" style="72" customWidth="1"/>
    <col min="8" max="8" width="12.7109375" style="45" customWidth="1"/>
    <col min="9" max="9" width="14.42578125" style="46" customWidth="1"/>
    <col min="10" max="10" width="16.5703125" style="46" customWidth="1"/>
    <col min="11" max="11" width="25.140625" style="46" customWidth="1"/>
    <col min="12" max="12" width="21.42578125" style="46" customWidth="1"/>
    <col min="13" max="256" width="9.140625" style="46"/>
    <col min="257" max="257" width="6.42578125" style="46" customWidth="1"/>
    <col min="258" max="258" width="27.42578125" style="46" customWidth="1"/>
    <col min="259" max="259" width="7.140625" style="46" customWidth="1"/>
    <col min="260" max="260" width="12.28515625" style="46" customWidth="1"/>
    <col min="261" max="261" width="14.85546875" style="46" customWidth="1"/>
    <col min="262" max="262" width="6.42578125" style="46" customWidth="1"/>
    <col min="263" max="263" width="9.7109375" style="46" customWidth="1"/>
    <col min="264" max="264" width="12.7109375" style="46" customWidth="1"/>
    <col min="265" max="265" width="14.42578125" style="46" customWidth="1"/>
    <col min="266" max="266" width="16.5703125" style="46" customWidth="1"/>
    <col min="267" max="267" width="25.140625" style="46" customWidth="1"/>
    <col min="268" max="268" width="21.42578125" style="46" customWidth="1"/>
    <col min="269" max="512" width="9.140625" style="46"/>
    <col min="513" max="513" width="6.42578125" style="46" customWidth="1"/>
    <col min="514" max="514" width="27.42578125" style="46" customWidth="1"/>
    <col min="515" max="515" width="7.140625" style="46" customWidth="1"/>
    <col min="516" max="516" width="12.28515625" style="46" customWidth="1"/>
    <col min="517" max="517" width="14.85546875" style="46" customWidth="1"/>
    <col min="518" max="518" width="6.42578125" style="46" customWidth="1"/>
    <col min="519" max="519" width="9.7109375" style="46" customWidth="1"/>
    <col min="520" max="520" width="12.7109375" style="46" customWidth="1"/>
    <col min="521" max="521" width="14.42578125" style="46" customWidth="1"/>
    <col min="522" max="522" width="16.5703125" style="46" customWidth="1"/>
    <col min="523" max="523" width="25.140625" style="46" customWidth="1"/>
    <col min="524" max="524" width="21.42578125" style="46" customWidth="1"/>
    <col min="525" max="768" width="9.140625" style="46"/>
    <col min="769" max="769" width="6.42578125" style="46" customWidth="1"/>
    <col min="770" max="770" width="27.42578125" style="46" customWidth="1"/>
    <col min="771" max="771" width="7.140625" style="46" customWidth="1"/>
    <col min="772" max="772" width="12.28515625" style="46" customWidth="1"/>
    <col min="773" max="773" width="14.85546875" style="46" customWidth="1"/>
    <col min="774" max="774" width="6.42578125" style="46" customWidth="1"/>
    <col min="775" max="775" width="9.7109375" style="46" customWidth="1"/>
    <col min="776" max="776" width="12.7109375" style="46" customWidth="1"/>
    <col min="777" max="777" width="14.42578125" style="46" customWidth="1"/>
    <col min="778" max="778" width="16.5703125" style="46" customWidth="1"/>
    <col min="779" max="779" width="25.140625" style="46" customWidth="1"/>
    <col min="780" max="780" width="21.42578125" style="46" customWidth="1"/>
    <col min="781" max="1024" width="9.140625" style="46"/>
    <col min="1025" max="1025" width="6.42578125" style="46" customWidth="1"/>
    <col min="1026" max="1026" width="27.42578125" style="46" customWidth="1"/>
    <col min="1027" max="1027" width="7.140625" style="46" customWidth="1"/>
    <col min="1028" max="1028" width="12.28515625" style="46" customWidth="1"/>
    <col min="1029" max="1029" width="14.85546875" style="46" customWidth="1"/>
    <col min="1030" max="1030" width="6.42578125" style="46" customWidth="1"/>
    <col min="1031" max="1031" width="9.7109375" style="46" customWidth="1"/>
    <col min="1032" max="1032" width="12.7109375" style="46" customWidth="1"/>
    <col min="1033" max="1033" width="14.42578125" style="46" customWidth="1"/>
    <col min="1034" max="1034" width="16.5703125" style="46" customWidth="1"/>
    <col min="1035" max="1035" width="25.140625" style="46" customWidth="1"/>
    <col min="1036" max="1036" width="21.42578125" style="46" customWidth="1"/>
    <col min="1037" max="1280" width="9.140625" style="46"/>
    <col min="1281" max="1281" width="6.42578125" style="46" customWidth="1"/>
    <col min="1282" max="1282" width="27.42578125" style="46" customWidth="1"/>
    <col min="1283" max="1283" width="7.140625" style="46" customWidth="1"/>
    <col min="1284" max="1284" width="12.28515625" style="46" customWidth="1"/>
    <col min="1285" max="1285" width="14.85546875" style="46" customWidth="1"/>
    <col min="1286" max="1286" width="6.42578125" style="46" customWidth="1"/>
    <col min="1287" max="1287" width="9.7109375" style="46" customWidth="1"/>
    <col min="1288" max="1288" width="12.7109375" style="46" customWidth="1"/>
    <col min="1289" max="1289" width="14.42578125" style="46" customWidth="1"/>
    <col min="1290" max="1290" width="16.5703125" style="46" customWidth="1"/>
    <col min="1291" max="1291" width="25.140625" style="46" customWidth="1"/>
    <col min="1292" max="1292" width="21.42578125" style="46" customWidth="1"/>
    <col min="1293" max="1536" width="9.140625" style="46"/>
    <col min="1537" max="1537" width="6.42578125" style="46" customWidth="1"/>
    <col min="1538" max="1538" width="27.42578125" style="46" customWidth="1"/>
    <col min="1539" max="1539" width="7.140625" style="46" customWidth="1"/>
    <col min="1540" max="1540" width="12.28515625" style="46" customWidth="1"/>
    <col min="1541" max="1541" width="14.85546875" style="46" customWidth="1"/>
    <col min="1542" max="1542" width="6.42578125" style="46" customWidth="1"/>
    <col min="1543" max="1543" width="9.7109375" style="46" customWidth="1"/>
    <col min="1544" max="1544" width="12.7109375" style="46" customWidth="1"/>
    <col min="1545" max="1545" width="14.42578125" style="46" customWidth="1"/>
    <col min="1546" max="1546" width="16.5703125" style="46" customWidth="1"/>
    <col min="1547" max="1547" width="25.140625" style="46" customWidth="1"/>
    <col min="1548" max="1548" width="21.42578125" style="46" customWidth="1"/>
    <col min="1549" max="1792" width="9.140625" style="46"/>
    <col min="1793" max="1793" width="6.42578125" style="46" customWidth="1"/>
    <col min="1794" max="1794" width="27.42578125" style="46" customWidth="1"/>
    <col min="1795" max="1795" width="7.140625" style="46" customWidth="1"/>
    <col min="1796" max="1796" width="12.28515625" style="46" customWidth="1"/>
    <col min="1797" max="1797" width="14.85546875" style="46" customWidth="1"/>
    <col min="1798" max="1798" width="6.42578125" style="46" customWidth="1"/>
    <col min="1799" max="1799" width="9.7109375" style="46" customWidth="1"/>
    <col min="1800" max="1800" width="12.7109375" style="46" customWidth="1"/>
    <col min="1801" max="1801" width="14.42578125" style="46" customWidth="1"/>
    <col min="1802" max="1802" width="16.5703125" style="46" customWidth="1"/>
    <col min="1803" max="1803" width="25.140625" style="46" customWidth="1"/>
    <col min="1804" max="1804" width="21.42578125" style="46" customWidth="1"/>
    <col min="1805" max="2048" width="9.140625" style="46"/>
    <col min="2049" max="2049" width="6.42578125" style="46" customWidth="1"/>
    <col min="2050" max="2050" width="27.42578125" style="46" customWidth="1"/>
    <col min="2051" max="2051" width="7.140625" style="46" customWidth="1"/>
    <col min="2052" max="2052" width="12.28515625" style="46" customWidth="1"/>
    <col min="2053" max="2053" width="14.85546875" style="46" customWidth="1"/>
    <col min="2054" max="2054" width="6.42578125" style="46" customWidth="1"/>
    <col min="2055" max="2055" width="9.7109375" style="46" customWidth="1"/>
    <col min="2056" max="2056" width="12.7109375" style="46" customWidth="1"/>
    <col min="2057" max="2057" width="14.42578125" style="46" customWidth="1"/>
    <col min="2058" max="2058" width="16.5703125" style="46" customWidth="1"/>
    <col min="2059" max="2059" width="25.140625" style="46" customWidth="1"/>
    <col min="2060" max="2060" width="21.42578125" style="46" customWidth="1"/>
    <col min="2061" max="2304" width="9.140625" style="46"/>
    <col min="2305" max="2305" width="6.42578125" style="46" customWidth="1"/>
    <col min="2306" max="2306" width="27.42578125" style="46" customWidth="1"/>
    <col min="2307" max="2307" width="7.140625" style="46" customWidth="1"/>
    <col min="2308" max="2308" width="12.28515625" style="46" customWidth="1"/>
    <col min="2309" max="2309" width="14.85546875" style="46" customWidth="1"/>
    <col min="2310" max="2310" width="6.42578125" style="46" customWidth="1"/>
    <col min="2311" max="2311" width="9.7109375" style="46" customWidth="1"/>
    <col min="2312" max="2312" width="12.7109375" style="46" customWidth="1"/>
    <col min="2313" max="2313" width="14.42578125" style="46" customWidth="1"/>
    <col min="2314" max="2314" width="16.5703125" style="46" customWidth="1"/>
    <col min="2315" max="2315" width="25.140625" style="46" customWidth="1"/>
    <col min="2316" max="2316" width="21.42578125" style="46" customWidth="1"/>
    <col min="2317" max="2560" width="9.140625" style="46"/>
    <col min="2561" max="2561" width="6.42578125" style="46" customWidth="1"/>
    <col min="2562" max="2562" width="27.42578125" style="46" customWidth="1"/>
    <col min="2563" max="2563" width="7.140625" style="46" customWidth="1"/>
    <col min="2564" max="2564" width="12.28515625" style="46" customWidth="1"/>
    <col min="2565" max="2565" width="14.85546875" style="46" customWidth="1"/>
    <col min="2566" max="2566" width="6.42578125" style="46" customWidth="1"/>
    <col min="2567" max="2567" width="9.7109375" style="46" customWidth="1"/>
    <col min="2568" max="2568" width="12.7109375" style="46" customWidth="1"/>
    <col min="2569" max="2569" width="14.42578125" style="46" customWidth="1"/>
    <col min="2570" max="2570" width="16.5703125" style="46" customWidth="1"/>
    <col min="2571" max="2571" width="25.140625" style="46" customWidth="1"/>
    <col min="2572" max="2572" width="21.42578125" style="46" customWidth="1"/>
    <col min="2573" max="2816" width="9.140625" style="46"/>
    <col min="2817" max="2817" width="6.42578125" style="46" customWidth="1"/>
    <col min="2818" max="2818" width="27.42578125" style="46" customWidth="1"/>
    <col min="2819" max="2819" width="7.140625" style="46" customWidth="1"/>
    <col min="2820" max="2820" width="12.28515625" style="46" customWidth="1"/>
    <col min="2821" max="2821" width="14.85546875" style="46" customWidth="1"/>
    <col min="2822" max="2822" width="6.42578125" style="46" customWidth="1"/>
    <col min="2823" max="2823" width="9.7109375" style="46" customWidth="1"/>
    <col min="2824" max="2824" width="12.7109375" style="46" customWidth="1"/>
    <col min="2825" max="2825" width="14.42578125" style="46" customWidth="1"/>
    <col min="2826" max="2826" width="16.5703125" style="46" customWidth="1"/>
    <col min="2827" max="2827" width="25.140625" style="46" customWidth="1"/>
    <col min="2828" max="2828" width="21.42578125" style="46" customWidth="1"/>
    <col min="2829" max="3072" width="9.140625" style="46"/>
    <col min="3073" max="3073" width="6.42578125" style="46" customWidth="1"/>
    <col min="3074" max="3074" width="27.42578125" style="46" customWidth="1"/>
    <col min="3075" max="3075" width="7.140625" style="46" customWidth="1"/>
    <col min="3076" max="3076" width="12.28515625" style="46" customWidth="1"/>
    <col min="3077" max="3077" width="14.85546875" style="46" customWidth="1"/>
    <col min="3078" max="3078" width="6.42578125" style="46" customWidth="1"/>
    <col min="3079" max="3079" width="9.7109375" style="46" customWidth="1"/>
    <col min="3080" max="3080" width="12.7109375" style="46" customWidth="1"/>
    <col min="3081" max="3081" width="14.42578125" style="46" customWidth="1"/>
    <col min="3082" max="3082" width="16.5703125" style="46" customWidth="1"/>
    <col min="3083" max="3083" width="25.140625" style="46" customWidth="1"/>
    <col min="3084" max="3084" width="21.42578125" style="46" customWidth="1"/>
    <col min="3085" max="3328" width="9.140625" style="46"/>
    <col min="3329" max="3329" width="6.42578125" style="46" customWidth="1"/>
    <col min="3330" max="3330" width="27.42578125" style="46" customWidth="1"/>
    <col min="3331" max="3331" width="7.140625" style="46" customWidth="1"/>
    <col min="3332" max="3332" width="12.28515625" style="46" customWidth="1"/>
    <col min="3333" max="3333" width="14.85546875" style="46" customWidth="1"/>
    <col min="3334" max="3334" width="6.42578125" style="46" customWidth="1"/>
    <col min="3335" max="3335" width="9.7109375" style="46" customWidth="1"/>
    <col min="3336" max="3336" width="12.7109375" style="46" customWidth="1"/>
    <col min="3337" max="3337" width="14.42578125" style="46" customWidth="1"/>
    <col min="3338" max="3338" width="16.5703125" style="46" customWidth="1"/>
    <col min="3339" max="3339" width="25.140625" style="46" customWidth="1"/>
    <col min="3340" max="3340" width="21.42578125" style="46" customWidth="1"/>
    <col min="3341" max="3584" width="9.140625" style="46"/>
    <col min="3585" max="3585" width="6.42578125" style="46" customWidth="1"/>
    <col min="3586" max="3586" width="27.42578125" style="46" customWidth="1"/>
    <col min="3587" max="3587" width="7.140625" style="46" customWidth="1"/>
    <col min="3588" max="3588" width="12.28515625" style="46" customWidth="1"/>
    <col min="3589" max="3589" width="14.85546875" style="46" customWidth="1"/>
    <col min="3590" max="3590" width="6.42578125" style="46" customWidth="1"/>
    <col min="3591" max="3591" width="9.7109375" style="46" customWidth="1"/>
    <col min="3592" max="3592" width="12.7109375" style="46" customWidth="1"/>
    <col min="3593" max="3593" width="14.42578125" style="46" customWidth="1"/>
    <col min="3594" max="3594" width="16.5703125" style="46" customWidth="1"/>
    <col min="3595" max="3595" width="25.140625" style="46" customWidth="1"/>
    <col min="3596" max="3596" width="21.42578125" style="46" customWidth="1"/>
    <col min="3597" max="3840" width="9.140625" style="46"/>
    <col min="3841" max="3841" width="6.42578125" style="46" customWidth="1"/>
    <col min="3842" max="3842" width="27.42578125" style="46" customWidth="1"/>
    <col min="3843" max="3843" width="7.140625" style="46" customWidth="1"/>
    <col min="3844" max="3844" width="12.28515625" style="46" customWidth="1"/>
    <col min="3845" max="3845" width="14.85546875" style="46" customWidth="1"/>
    <col min="3846" max="3846" width="6.42578125" style="46" customWidth="1"/>
    <col min="3847" max="3847" width="9.7109375" style="46" customWidth="1"/>
    <col min="3848" max="3848" width="12.7109375" style="46" customWidth="1"/>
    <col min="3849" max="3849" width="14.42578125" style="46" customWidth="1"/>
    <col min="3850" max="3850" width="16.5703125" style="46" customWidth="1"/>
    <col min="3851" max="3851" width="25.140625" style="46" customWidth="1"/>
    <col min="3852" max="3852" width="21.42578125" style="46" customWidth="1"/>
    <col min="3853" max="4096" width="9.140625" style="46"/>
    <col min="4097" max="4097" width="6.42578125" style="46" customWidth="1"/>
    <col min="4098" max="4098" width="27.42578125" style="46" customWidth="1"/>
    <col min="4099" max="4099" width="7.140625" style="46" customWidth="1"/>
    <col min="4100" max="4100" width="12.28515625" style="46" customWidth="1"/>
    <col min="4101" max="4101" width="14.85546875" style="46" customWidth="1"/>
    <col min="4102" max="4102" width="6.42578125" style="46" customWidth="1"/>
    <col min="4103" max="4103" width="9.7109375" style="46" customWidth="1"/>
    <col min="4104" max="4104" width="12.7109375" style="46" customWidth="1"/>
    <col min="4105" max="4105" width="14.42578125" style="46" customWidth="1"/>
    <col min="4106" max="4106" width="16.5703125" style="46" customWidth="1"/>
    <col min="4107" max="4107" width="25.140625" style="46" customWidth="1"/>
    <col min="4108" max="4108" width="21.42578125" style="46" customWidth="1"/>
    <col min="4109" max="4352" width="9.140625" style="46"/>
    <col min="4353" max="4353" width="6.42578125" style="46" customWidth="1"/>
    <col min="4354" max="4354" width="27.42578125" style="46" customWidth="1"/>
    <col min="4355" max="4355" width="7.140625" style="46" customWidth="1"/>
    <col min="4356" max="4356" width="12.28515625" style="46" customWidth="1"/>
    <col min="4357" max="4357" width="14.85546875" style="46" customWidth="1"/>
    <col min="4358" max="4358" width="6.42578125" style="46" customWidth="1"/>
    <col min="4359" max="4359" width="9.7109375" style="46" customWidth="1"/>
    <col min="4360" max="4360" width="12.7109375" style="46" customWidth="1"/>
    <col min="4361" max="4361" width="14.42578125" style="46" customWidth="1"/>
    <col min="4362" max="4362" width="16.5703125" style="46" customWidth="1"/>
    <col min="4363" max="4363" width="25.140625" style="46" customWidth="1"/>
    <col min="4364" max="4364" width="21.42578125" style="46" customWidth="1"/>
    <col min="4365" max="4608" width="9.140625" style="46"/>
    <col min="4609" max="4609" width="6.42578125" style="46" customWidth="1"/>
    <col min="4610" max="4610" width="27.42578125" style="46" customWidth="1"/>
    <col min="4611" max="4611" width="7.140625" style="46" customWidth="1"/>
    <col min="4612" max="4612" width="12.28515625" style="46" customWidth="1"/>
    <col min="4613" max="4613" width="14.85546875" style="46" customWidth="1"/>
    <col min="4614" max="4614" width="6.42578125" style="46" customWidth="1"/>
    <col min="4615" max="4615" width="9.7109375" style="46" customWidth="1"/>
    <col min="4616" max="4616" width="12.7109375" style="46" customWidth="1"/>
    <col min="4617" max="4617" width="14.42578125" style="46" customWidth="1"/>
    <col min="4618" max="4618" width="16.5703125" style="46" customWidth="1"/>
    <col min="4619" max="4619" width="25.140625" style="46" customWidth="1"/>
    <col min="4620" max="4620" width="21.42578125" style="46" customWidth="1"/>
    <col min="4621" max="4864" width="9.140625" style="46"/>
    <col min="4865" max="4865" width="6.42578125" style="46" customWidth="1"/>
    <col min="4866" max="4866" width="27.42578125" style="46" customWidth="1"/>
    <col min="4867" max="4867" width="7.140625" style="46" customWidth="1"/>
    <col min="4868" max="4868" width="12.28515625" style="46" customWidth="1"/>
    <col min="4869" max="4869" width="14.85546875" style="46" customWidth="1"/>
    <col min="4870" max="4870" width="6.42578125" style="46" customWidth="1"/>
    <col min="4871" max="4871" width="9.7109375" style="46" customWidth="1"/>
    <col min="4872" max="4872" width="12.7109375" style="46" customWidth="1"/>
    <col min="4873" max="4873" width="14.42578125" style="46" customWidth="1"/>
    <col min="4874" max="4874" width="16.5703125" style="46" customWidth="1"/>
    <col min="4875" max="4875" width="25.140625" style="46" customWidth="1"/>
    <col min="4876" max="4876" width="21.42578125" style="46" customWidth="1"/>
    <col min="4877" max="5120" width="9.140625" style="46"/>
    <col min="5121" max="5121" width="6.42578125" style="46" customWidth="1"/>
    <col min="5122" max="5122" width="27.42578125" style="46" customWidth="1"/>
    <col min="5123" max="5123" width="7.140625" style="46" customWidth="1"/>
    <col min="5124" max="5124" width="12.28515625" style="46" customWidth="1"/>
    <col min="5125" max="5125" width="14.85546875" style="46" customWidth="1"/>
    <col min="5126" max="5126" width="6.42578125" style="46" customWidth="1"/>
    <col min="5127" max="5127" width="9.7109375" style="46" customWidth="1"/>
    <col min="5128" max="5128" width="12.7109375" style="46" customWidth="1"/>
    <col min="5129" max="5129" width="14.42578125" style="46" customWidth="1"/>
    <col min="5130" max="5130" width="16.5703125" style="46" customWidth="1"/>
    <col min="5131" max="5131" width="25.140625" style="46" customWidth="1"/>
    <col min="5132" max="5132" width="21.42578125" style="46" customWidth="1"/>
    <col min="5133" max="5376" width="9.140625" style="46"/>
    <col min="5377" max="5377" width="6.42578125" style="46" customWidth="1"/>
    <col min="5378" max="5378" width="27.42578125" style="46" customWidth="1"/>
    <col min="5379" max="5379" width="7.140625" style="46" customWidth="1"/>
    <col min="5380" max="5380" width="12.28515625" style="46" customWidth="1"/>
    <col min="5381" max="5381" width="14.85546875" style="46" customWidth="1"/>
    <col min="5382" max="5382" width="6.42578125" style="46" customWidth="1"/>
    <col min="5383" max="5383" width="9.7109375" style="46" customWidth="1"/>
    <col min="5384" max="5384" width="12.7109375" style="46" customWidth="1"/>
    <col min="5385" max="5385" width="14.42578125" style="46" customWidth="1"/>
    <col min="5386" max="5386" width="16.5703125" style="46" customWidth="1"/>
    <col min="5387" max="5387" width="25.140625" style="46" customWidth="1"/>
    <col min="5388" max="5388" width="21.42578125" style="46" customWidth="1"/>
    <col min="5389" max="5632" width="9.140625" style="46"/>
    <col min="5633" max="5633" width="6.42578125" style="46" customWidth="1"/>
    <col min="5634" max="5634" width="27.42578125" style="46" customWidth="1"/>
    <col min="5635" max="5635" width="7.140625" style="46" customWidth="1"/>
    <col min="5636" max="5636" width="12.28515625" style="46" customWidth="1"/>
    <col min="5637" max="5637" width="14.85546875" style="46" customWidth="1"/>
    <col min="5638" max="5638" width="6.42578125" style="46" customWidth="1"/>
    <col min="5639" max="5639" width="9.7109375" style="46" customWidth="1"/>
    <col min="5640" max="5640" width="12.7109375" style="46" customWidth="1"/>
    <col min="5641" max="5641" width="14.42578125" style="46" customWidth="1"/>
    <col min="5642" max="5642" width="16.5703125" style="46" customWidth="1"/>
    <col min="5643" max="5643" width="25.140625" style="46" customWidth="1"/>
    <col min="5644" max="5644" width="21.42578125" style="46" customWidth="1"/>
    <col min="5645" max="5888" width="9.140625" style="46"/>
    <col min="5889" max="5889" width="6.42578125" style="46" customWidth="1"/>
    <col min="5890" max="5890" width="27.42578125" style="46" customWidth="1"/>
    <col min="5891" max="5891" width="7.140625" style="46" customWidth="1"/>
    <col min="5892" max="5892" width="12.28515625" style="46" customWidth="1"/>
    <col min="5893" max="5893" width="14.85546875" style="46" customWidth="1"/>
    <col min="5894" max="5894" width="6.42578125" style="46" customWidth="1"/>
    <col min="5895" max="5895" width="9.7109375" style="46" customWidth="1"/>
    <col min="5896" max="5896" width="12.7109375" style="46" customWidth="1"/>
    <col min="5897" max="5897" width="14.42578125" style="46" customWidth="1"/>
    <col min="5898" max="5898" width="16.5703125" style="46" customWidth="1"/>
    <col min="5899" max="5899" width="25.140625" style="46" customWidth="1"/>
    <col min="5900" max="5900" width="21.42578125" style="46" customWidth="1"/>
    <col min="5901" max="6144" width="9.140625" style="46"/>
    <col min="6145" max="6145" width="6.42578125" style="46" customWidth="1"/>
    <col min="6146" max="6146" width="27.42578125" style="46" customWidth="1"/>
    <col min="6147" max="6147" width="7.140625" style="46" customWidth="1"/>
    <col min="6148" max="6148" width="12.28515625" style="46" customWidth="1"/>
    <col min="6149" max="6149" width="14.85546875" style="46" customWidth="1"/>
    <col min="6150" max="6150" width="6.42578125" style="46" customWidth="1"/>
    <col min="6151" max="6151" width="9.7109375" style="46" customWidth="1"/>
    <col min="6152" max="6152" width="12.7109375" style="46" customWidth="1"/>
    <col min="6153" max="6153" width="14.42578125" style="46" customWidth="1"/>
    <col min="6154" max="6154" width="16.5703125" style="46" customWidth="1"/>
    <col min="6155" max="6155" width="25.140625" style="46" customWidth="1"/>
    <col min="6156" max="6156" width="21.42578125" style="46" customWidth="1"/>
    <col min="6157" max="6400" width="9.140625" style="46"/>
    <col min="6401" max="6401" width="6.42578125" style="46" customWidth="1"/>
    <col min="6402" max="6402" width="27.42578125" style="46" customWidth="1"/>
    <col min="6403" max="6403" width="7.140625" style="46" customWidth="1"/>
    <col min="6404" max="6404" width="12.28515625" style="46" customWidth="1"/>
    <col min="6405" max="6405" width="14.85546875" style="46" customWidth="1"/>
    <col min="6406" max="6406" width="6.42578125" style="46" customWidth="1"/>
    <col min="6407" max="6407" width="9.7109375" style="46" customWidth="1"/>
    <col min="6408" max="6408" width="12.7109375" style="46" customWidth="1"/>
    <col min="6409" max="6409" width="14.42578125" style="46" customWidth="1"/>
    <col min="6410" max="6410" width="16.5703125" style="46" customWidth="1"/>
    <col min="6411" max="6411" width="25.140625" style="46" customWidth="1"/>
    <col min="6412" max="6412" width="21.42578125" style="46" customWidth="1"/>
    <col min="6413" max="6656" width="9.140625" style="46"/>
    <col min="6657" max="6657" width="6.42578125" style="46" customWidth="1"/>
    <col min="6658" max="6658" width="27.42578125" style="46" customWidth="1"/>
    <col min="6659" max="6659" width="7.140625" style="46" customWidth="1"/>
    <col min="6660" max="6660" width="12.28515625" style="46" customWidth="1"/>
    <col min="6661" max="6661" width="14.85546875" style="46" customWidth="1"/>
    <col min="6662" max="6662" width="6.42578125" style="46" customWidth="1"/>
    <col min="6663" max="6663" width="9.7109375" style="46" customWidth="1"/>
    <col min="6664" max="6664" width="12.7109375" style="46" customWidth="1"/>
    <col min="6665" max="6665" width="14.42578125" style="46" customWidth="1"/>
    <col min="6666" max="6666" width="16.5703125" style="46" customWidth="1"/>
    <col min="6667" max="6667" width="25.140625" style="46" customWidth="1"/>
    <col min="6668" max="6668" width="21.42578125" style="46" customWidth="1"/>
    <col min="6669" max="6912" width="9.140625" style="46"/>
    <col min="6913" max="6913" width="6.42578125" style="46" customWidth="1"/>
    <col min="6914" max="6914" width="27.42578125" style="46" customWidth="1"/>
    <col min="6915" max="6915" width="7.140625" style="46" customWidth="1"/>
    <col min="6916" max="6916" width="12.28515625" style="46" customWidth="1"/>
    <col min="6917" max="6917" width="14.85546875" style="46" customWidth="1"/>
    <col min="6918" max="6918" width="6.42578125" style="46" customWidth="1"/>
    <col min="6919" max="6919" width="9.7109375" style="46" customWidth="1"/>
    <col min="6920" max="6920" width="12.7109375" style="46" customWidth="1"/>
    <col min="6921" max="6921" width="14.42578125" style="46" customWidth="1"/>
    <col min="6922" max="6922" width="16.5703125" style="46" customWidth="1"/>
    <col min="6923" max="6923" width="25.140625" style="46" customWidth="1"/>
    <col min="6924" max="6924" width="21.42578125" style="46" customWidth="1"/>
    <col min="6925" max="7168" width="9.140625" style="46"/>
    <col min="7169" max="7169" width="6.42578125" style="46" customWidth="1"/>
    <col min="7170" max="7170" width="27.42578125" style="46" customWidth="1"/>
    <col min="7171" max="7171" width="7.140625" style="46" customWidth="1"/>
    <col min="7172" max="7172" width="12.28515625" style="46" customWidth="1"/>
    <col min="7173" max="7173" width="14.85546875" style="46" customWidth="1"/>
    <col min="7174" max="7174" width="6.42578125" style="46" customWidth="1"/>
    <col min="7175" max="7175" width="9.7109375" style="46" customWidth="1"/>
    <col min="7176" max="7176" width="12.7109375" style="46" customWidth="1"/>
    <col min="7177" max="7177" width="14.42578125" style="46" customWidth="1"/>
    <col min="7178" max="7178" width="16.5703125" style="46" customWidth="1"/>
    <col min="7179" max="7179" width="25.140625" style="46" customWidth="1"/>
    <col min="7180" max="7180" width="21.42578125" style="46" customWidth="1"/>
    <col min="7181" max="7424" width="9.140625" style="46"/>
    <col min="7425" max="7425" width="6.42578125" style="46" customWidth="1"/>
    <col min="7426" max="7426" width="27.42578125" style="46" customWidth="1"/>
    <col min="7427" max="7427" width="7.140625" style="46" customWidth="1"/>
    <col min="7428" max="7428" width="12.28515625" style="46" customWidth="1"/>
    <col min="7429" max="7429" width="14.85546875" style="46" customWidth="1"/>
    <col min="7430" max="7430" width="6.42578125" style="46" customWidth="1"/>
    <col min="7431" max="7431" width="9.7109375" style="46" customWidth="1"/>
    <col min="7432" max="7432" width="12.7109375" style="46" customWidth="1"/>
    <col min="7433" max="7433" width="14.42578125" style="46" customWidth="1"/>
    <col min="7434" max="7434" width="16.5703125" style="46" customWidth="1"/>
    <col min="7435" max="7435" width="25.140625" style="46" customWidth="1"/>
    <col min="7436" max="7436" width="21.42578125" style="46" customWidth="1"/>
    <col min="7437" max="7680" width="9.140625" style="46"/>
    <col min="7681" max="7681" width="6.42578125" style="46" customWidth="1"/>
    <col min="7682" max="7682" width="27.42578125" style="46" customWidth="1"/>
    <col min="7683" max="7683" width="7.140625" style="46" customWidth="1"/>
    <col min="7684" max="7684" width="12.28515625" style="46" customWidth="1"/>
    <col min="7685" max="7685" width="14.85546875" style="46" customWidth="1"/>
    <col min="7686" max="7686" width="6.42578125" style="46" customWidth="1"/>
    <col min="7687" max="7687" width="9.7109375" style="46" customWidth="1"/>
    <col min="7688" max="7688" width="12.7109375" style="46" customWidth="1"/>
    <col min="7689" max="7689" width="14.42578125" style="46" customWidth="1"/>
    <col min="7690" max="7690" width="16.5703125" style="46" customWidth="1"/>
    <col min="7691" max="7691" width="25.140625" style="46" customWidth="1"/>
    <col min="7692" max="7692" width="21.42578125" style="46" customWidth="1"/>
    <col min="7693" max="7936" width="9.140625" style="46"/>
    <col min="7937" max="7937" width="6.42578125" style="46" customWidth="1"/>
    <col min="7938" max="7938" width="27.42578125" style="46" customWidth="1"/>
    <col min="7939" max="7939" width="7.140625" style="46" customWidth="1"/>
    <col min="7940" max="7940" width="12.28515625" style="46" customWidth="1"/>
    <col min="7941" max="7941" width="14.85546875" style="46" customWidth="1"/>
    <col min="7942" max="7942" width="6.42578125" style="46" customWidth="1"/>
    <col min="7943" max="7943" width="9.7109375" style="46" customWidth="1"/>
    <col min="7944" max="7944" width="12.7109375" style="46" customWidth="1"/>
    <col min="7945" max="7945" width="14.42578125" style="46" customWidth="1"/>
    <col min="7946" max="7946" width="16.5703125" style="46" customWidth="1"/>
    <col min="7947" max="7947" width="25.140625" style="46" customWidth="1"/>
    <col min="7948" max="7948" width="21.42578125" style="46" customWidth="1"/>
    <col min="7949" max="8192" width="9.140625" style="46"/>
    <col min="8193" max="8193" width="6.42578125" style="46" customWidth="1"/>
    <col min="8194" max="8194" width="27.42578125" style="46" customWidth="1"/>
    <col min="8195" max="8195" width="7.140625" style="46" customWidth="1"/>
    <col min="8196" max="8196" width="12.28515625" style="46" customWidth="1"/>
    <col min="8197" max="8197" width="14.85546875" style="46" customWidth="1"/>
    <col min="8198" max="8198" width="6.42578125" style="46" customWidth="1"/>
    <col min="8199" max="8199" width="9.7109375" style="46" customWidth="1"/>
    <col min="8200" max="8200" width="12.7109375" style="46" customWidth="1"/>
    <col min="8201" max="8201" width="14.42578125" style="46" customWidth="1"/>
    <col min="8202" max="8202" width="16.5703125" style="46" customWidth="1"/>
    <col min="8203" max="8203" width="25.140625" style="46" customWidth="1"/>
    <col min="8204" max="8204" width="21.42578125" style="46" customWidth="1"/>
    <col min="8205" max="8448" width="9.140625" style="46"/>
    <col min="8449" max="8449" width="6.42578125" style="46" customWidth="1"/>
    <col min="8450" max="8450" width="27.42578125" style="46" customWidth="1"/>
    <col min="8451" max="8451" width="7.140625" style="46" customWidth="1"/>
    <col min="8452" max="8452" width="12.28515625" style="46" customWidth="1"/>
    <col min="8453" max="8453" width="14.85546875" style="46" customWidth="1"/>
    <col min="8454" max="8454" width="6.42578125" style="46" customWidth="1"/>
    <col min="8455" max="8455" width="9.7109375" style="46" customWidth="1"/>
    <col min="8456" max="8456" width="12.7109375" style="46" customWidth="1"/>
    <col min="8457" max="8457" width="14.42578125" style="46" customWidth="1"/>
    <col min="8458" max="8458" width="16.5703125" style="46" customWidth="1"/>
    <col min="8459" max="8459" width="25.140625" style="46" customWidth="1"/>
    <col min="8460" max="8460" width="21.42578125" style="46" customWidth="1"/>
    <col min="8461" max="8704" width="9.140625" style="46"/>
    <col min="8705" max="8705" width="6.42578125" style="46" customWidth="1"/>
    <col min="8706" max="8706" width="27.42578125" style="46" customWidth="1"/>
    <col min="8707" max="8707" width="7.140625" style="46" customWidth="1"/>
    <col min="8708" max="8708" width="12.28515625" style="46" customWidth="1"/>
    <col min="8709" max="8709" width="14.85546875" style="46" customWidth="1"/>
    <col min="8710" max="8710" width="6.42578125" style="46" customWidth="1"/>
    <col min="8711" max="8711" width="9.7109375" style="46" customWidth="1"/>
    <col min="8712" max="8712" width="12.7109375" style="46" customWidth="1"/>
    <col min="8713" max="8713" width="14.42578125" style="46" customWidth="1"/>
    <col min="8714" max="8714" width="16.5703125" style="46" customWidth="1"/>
    <col min="8715" max="8715" width="25.140625" style="46" customWidth="1"/>
    <col min="8716" max="8716" width="21.42578125" style="46" customWidth="1"/>
    <col min="8717" max="8960" width="9.140625" style="46"/>
    <col min="8961" max="8961" width="6.42578125" style="46" customWidth="1"/>
    <col min="8962" max="8962" width="27.42578125" style="46" customWidth="1"/>
    <col min="8963" max="8963" width="7.140625" style="46" customWidth="1"/>
    <col min="8964" max="8964" width="12.28515625" style="46" customWidth="1"/>
    <col min="8965" max="8965" width="14.85546875" style="46" customWidth="1"/>
    <col min="8966" max="8966" width="6.42578125" style="46" customWidth="1"/>
    <col min="8967" max="8967" width="9.7109375" style="46" customWidth="1"/>
    <col min="8968" max="8968" width="12.7109375" style="46" customWidth="1"/>
    <col min="8969" max="8969" width="14.42578125" style="46" customWidth="1"/>
    <col min="8970" max="8970" width="16.5703125" style="46" customWidth="1"/>
    <col min="8971" max="8971" width="25.140625" style="46" customWidth="1"/>
    <col min="8972" max="8972" width="21.42578125" style="46" customWidth="1"/>
    <col min="8973" max="9216" width="9.140625" style="46"/>
    <col min="9217" max="9217" width="6.42578125" style="46" customWidth="1"/>
    <col min="9218" max="9218" width="27.42578125" style="46" customWidth="1"/>
    <col min="9219" max="9219" width="7.140625" style="46" customWidth="1"/>
    <col min="9220" max="9220" width="12.28515625" style="46" customWidth="1"/>
    <col min="9221" max="9221" width="14.85546875" style="46" customWidth="1"/>
    <col min="9222" max="9222" width="6.42578125" style="46" customWidth="1"/>
    <col min="9223" max="9223" width="9.7109375" style="46" customWidth="1"/>
    <col min="9224" max="9224" width="12.7109375" style="46" customWidth="1"/>
    <col min="9225" max="9225" width="14.42578125" style="46" customWidth="1"/>
    <col min="9226" max="9226" width="16.5703125" style="46" customWidth="1"/>
    <col min="9227" max="9227" width="25.140625" style="46" customWidth="1"/>
    <col min="9228" max="9228" width="21.42578125" style="46" customWidth="1"/>
    <col min="9229" max="9472" width="9.140625" style="46"/>
    <col min="9473" max="9473" width="6.42578125" style="46" customWidth="1"/>
    <col min="9474" max="9474" width="27.42578125" style="46" customWidth="1"/>
    <col min="9475" max="9475" width="7.140625" style="46" customWidth="1"/>
    <col min="9476" max="9476" width="12.28515625" style="46" customWidth="1"/>
    <col min="9477" max="9477" width="14.85546875" style="46" customWidth="1"/>
    <col min="9478" max="9478" width="6.42578125" style="46" customWidth="1"/>
    <col min="9479" max="9479" width="9.7109375" style="46" customWidth="1"/>
    <col min="9480" max="9480" width="12.7109375" style="46" customWidth="1"/>
    <col min="9481" max="9481" width="14.42578125" style="46" customWidth="1"/>
    <col min="9482" max="9482" width="16.5703125" style="46" customWidth="1"/>
    <col min="9483" max="9483" width="25.140625" style="46" customWidth="1"/>
    <col min="9484" max="9484" width="21.42578125" style="46" customWidth="1"/>
    <col min="9485" max="9728" width="9.140625" style="46"/>
    <col min="9729" max="9729" width="6.42578125" style="46" customWidth="1"/>
    <col min="9730" max="9730" width="27.42578125" style="46" customWidth="1"/>
    <col min="9731" max="9731" width="7.140625" style="46" customWidth="1"/>
    <col min="9732" max="9732" width="12.28515625" style="46" customWidth="1"/>
    <col min="9733" max="9733" width="14.85546875" style="46" customWidth="1"/>
    <col min="9734" max="9734" width="6.42578125" style="46" customWidth="1"/>
    <col min="9735" max="9735" width="9.7109375" style="46" customWidth="1"/>
    <col min="9736" max="9736" width="12.7109375" style="46" customWidth="1"/>
    <col min="9737" max="9737" width="14.42578125" style="46" customWidth="1"/>
    <col min="9738" max="9738" width="16.5703125" style="46" customWidth="1"/>
    <col min="9739" max="9739" width="25.140625" style="46" customWidth="1"/>
    <col min="9740" max="9740" width="21.42578125" style="46" customWidth="1"/>
    <col min="9741" max="9984" width="9.140625" style="46"/>
    <col min="9985" max="9985" width="6.42578125" style="46" customWidth="1"/>
    <col min="9986" max="9986" width="27.42578125" style="46" customWidth="1"/>
    <col min="9987" max="9987" width="7.140625" style="46" customWidth="1"/>
    <col min="9988" max="9988" width="12.28515625" style="46" customWidth="1"/>
    <col min="9989" max="9989" width="14.85546875" style="46" customWidth="1"/>
    <col min="9990" max="9990" width="6.42578125" style="46" customWidth="1"/>
    <col min="9991" max="9991" width="9.7109375" style="46" customWidth="1"/>
    <col min="9992" max="9992" width="12.7109375" style="46" customWidth="1"/>
    <col min="9993" max="9993" width="14.42578125" style="46" customWidth="1"/>
    <col min="9994" max="9994" width="16.5703125" style="46" customWidth="1"/>
    <col min="9995" max="9995" width="25.140625" style="46" customWidth="1"/>
    <col min="9996" max="9996" width="21.42578125" style="46" customWidth="1"/>
    <col min="9997" max="10240" width="9.140625" style="46"/>
    <col min="10241" max="10241" width="6.42578125" style="46" customWidth="1"/>
    <col min="10242" max="10242" width="27.42578125" style="46" customWidth="1"/>
    <col min="10243" max="10243" width="7.140625" style="46" customWidth="1"/>
    <col min="10244" max="10244" width="12.28515625" style="46" customWidth="1"/>
    <col min="10245" max="10245" width="14.85546875" style="46" customWidth="1"/>
    <col min="10246" max="10246" width="6.42578125" style="46" customWidth="1"/>
    <col min="10247" max="10247" width="9.7109375" style="46" customWidth="1"/>
    <col min="10248" max="10248" width="12.7109375" style="46" customWidth="1"/>
    <col min="10249" max="10249" width="14.42578125" style="46" customWidth="1"/>
    <col min="10250" max="10250" width="16.5703125" style="46" customWidth="1"/>
    <col min="10251" max="10251" width="25.140625" style="46" customWidth="1"/>
    <col min="10252" max="10252" width="21.42578125" style="46" customWidth="1"/>
    <col min="10253" max="10496" width="9.140625" style="46"/>
    <col min="10497" max="10497" width="6.42578125" style="46" customWidth="1"/>
    <col min="10498" max="10498" width="27.42578125" style="46" customWidth="1"/>
    <col min="10499" max="10499" width="7.140625" style="46" customWidth="1"/>
    <col min="10500" max="10500" width="12.28515625" style="46" customWidth="1"/>
    <col min="10501" max="10501" width="14.85546875" style="46" customWidth="1"/>
    <col min="10502" max="10502" width="6.42578125" style="46" customWidth="1"/>
    <col min="10503" max="10503" width="9.7109375" style="46" customWidth="1"/>
    <col min="10504" max="10504" width="12.7109375" style="46" customWidth="1"/>
    <col min="10505" max="10505" width="14.42578125" style="46" customWidth="1"/>
    <col min="10506" max="10506" width="16.5703125" style="46" customWidth="1"/>
    <col min="10507" max="10507" width="25.140625" style="46" customWidth="1"/>
    <col min="10508" max="10508" width="21.42578125" style="46" customWidth="1"/>
    <col min="10509" max="10752" width="9.140625" style="46"/>
    <col min="10753" max="10753" width="6.42578125" style="46" customWidth="1"/>
    <col min="10754" max="10754" width="27.42578125" style="46" customWidth="1"/>
    <col min="10755" max="10755" width="7.140625" style="46" customWidth="1"/>
    <col min="10756" max="10756" width="12.28515625" style="46" customWidth="1"/>
    <col min="10757" max="10757" width="14.85546875" style="46" customWidth="1"/>
    <col min="10758" max="10758" width="6.42578125" style="46" customWidth="1"/>
    <col min="10759" max="10759" width="9.7109375" style="46" customWidth="1"/>
    <col min="10760" max="10760" width="12.7109375" style="46" customWidth="1"/>
    <col min="10761" max="10761" width="14.42578125" style="46" customWidth="1"/>
    <col min="10762" max="10762" width="16.5703125" style="46" customWidth="1"/>
    <col min="10763" max="10763" width="25.140625" style="46" customWidth="1"/>
    <col min="10764" max="10764" width="21.42578125" style="46" customWidth="1"/>
    <col min="10765" max="11008" width="9.140625" style="46"/>
    <col min="11009" max="11009" width="6.42578125" style="46" customWidth="1"/>
    <col min="11010" max="11010" width="27.42578125" style="46" customWidth="1"/>
    <col min="11011" max="11011" width="7.140625" style="46" customWidth="1"/>
    <col min="11012" max="11012" width="12.28515625" style="46" customWidth="1"/>
    <col min="11013" max="11013" width="14.85546875" style="46" customWidth="1"/>
    <col min="11014" max="11014" width="6.42578125" style="46" customWidth="1"/>
    <col min="11015" max="11015" width="9.7109375" style="46" customWidth="1"/>
    <col min="11016" max="11016" width="12.7109375" style="46" customWidth="1"/>
    <col min="11017" max="11017" width="14.42578125" style="46" customWidth="1"/>
    <col min="11018" max="11018" width="16.5703125" style="46" customWidth="1"/>
    <col min="11019" max="11019" width="25.140625" style="46" customWidth="1"/>
    <col min="11020" max="11020" width="21.42578125" style="46" customWidth="1"/>
    <col min="11021" max="11264" width="9.140625" style="46"/>
    <col min="11265" max="11265" width="6.42578125" style="46" customWidth="1"/>
    <col min="11266" max="11266" width="27.42578125" style="46" customWidth="1"/>
    <col min="11267" max="11267" width="7.140625" style="46" customWidth="1"/>
    <col min="11268" max="11268" width="12.28515625" style="46" customWidth="1"/>
    <col min="11269" max="11269" width="14.85546875" style="46" customWidth="1"/>
    <col min="11270" max="11270" width="6.42578125" style="46" customWidth="1"/>
    <col min="11271" max="11271" width="9.7109375" style="46" customWidth="1"/>
    <col min="11272" max="11272" width="12.7109375" style="46" customWidth="1"/>
    <col min="11273" max="11273" width="14.42578125" style="46" customWidth="1"/>
    <col min="11274" max="11274" width="16.5703125" style="46" customWidth="1"/>
    <col min="11275" max="11275" width="25.140625" style="46" customWidth="1"/>
    <col min="11276" max="11276" width="21.42578125" style="46" customWidth="1"/>
    <col min="11277" max="11520" width="9.140625" style="46"/>
    <col min="11521" max="11521" width="6.42578125" style="46" customWidth="1"/>
    <col min="11522" max="11522" width="27.42578125" style="46" customWidth="1"/>
    <col min="11523" max="11523" width="7.140625" style="46" customWidth="1"/>
    <col min="11524" max="11524" width="12.28515625" style="46" customWidth="1"/>
    <col min="11525" max="11525" width="14.85546875" style="46" customWidth="1"/>
    <col min="11526" max="11526" width="6.42578125" style="46" customWidth="1"/>
    <col min="11527" max="11527" width="9.7109375" style="46" customWidth="1"/>
    <col min="11528" max="11528" width="12.7109375" style="46" customWidth="1"/>
    <col min="11529" max="11529" width="14.42578125" style="46" customWidth="1"/>
    <col min="11530" max="11530" width="16.5703125" style="46" customWidth="1"/>
    <col min="11531" max="11531" width="25.140625" style="46" customWidth="1"/>
    <col min="11532" max="11532" width="21.42578125" style="46" customWidth="1"/>
    <col min="11533" max="11776" width="9.140625" style="46"/>
    <col min="11777" max="11777" width="6.42578125" style="46" customWidth="1"/>
    <col min="11778" max="11778" width="27.42578125" style="46" customWidth="1"/>
    <col min="11779" max="11779" width="7.140625" style="46" customWidth="1"/>
    <col min="11780" max="11780" width="12.28515625" style="46" customWidth="1"/>
    <col min="11781" max="11781" width="14.85546875" style="46" customWidth="1"/>
    <col min="11782" max="11782" width="6.42578125" style="46" customWidth="1"/>
    <col min="11783" max="11783" width="9.7109375" style="46" customWidth="1"/>
    <col min="11784" max="11784" width="12.7109375" style="46" customWidth="1"/>
    <col min="11785" max="11785" width="14.42578125" style="46" customWidth="1"/>
    <col min="11786" max="11786" width="16.5703125" style="46" customWidth="1"/>
    <col min="11787" max="11787" width="25.140625" style="46" customWidth="1"/>
    <col min="11788" max="11788" width="21.42578125" style="46" customWidth="1"/>
    <col min="11789" max="12032" width="9.140625" style="46"/>
    <col min="12033" max="12033" width="6.42578125" style="46" customWidth="1"/>
    <col min="12034" max="12034" width="27.42578125" style="46" customWidth="1"/>
    <col min="12035" max="12035" width="7.140625" style="46" customWidth="1"/>
    <col min="12036" max="12036" width="12.28515625" style="46" customWidth="1"/>
    <col min="12037" max="12037" width="14.85546875" style="46" customWidth="1"/>
    <col min="12038" max="12038" width="6.42578125" style="46" customWidth="1"/>
    <col min="12039" max="12039" width="9.7109375" style="46" customWidth="1"/>
    <col min="12040" max="12040" width="12.7109375" style="46" customWidth="1"/>
    <col min="12041" max="12041" width="14.42578125" style="46" customWidth="1"/>
    <col min="12042" max="12042" width="16.5703125" style="46" customWidth="1"/>
    <col min="12043" max="12043" width="25.140625" style="46" customWidth="1"/>
    <col min="12044" max="12044" width="21.42578125" style="46" customWidth="1"/>
    <col min="12045" max="12288" width="9.140625" style="46"/>
    <col min="12289" max="12289" width="6.42578125" style="46" customWidth="1"/>
    <col min="12290" max="12290" width="27.42578125" style="46" customWidth="1"/>
    <col min="12291" max="12291" width="7.140625" style="46" customWidth="1"/>
    <col min="12292" max="12292" width="12.28515625" style="46" customWidth="1"/>
    <col min="12293" max="12293" width="14.85546875" style="46" customWidth="1"/>
    <col min="12294" max="12294" width="6.42578125" style="46" customWidth="1"/>
    <col min="12295" max="12295" width="9.7109375" style="46" customWidth="1"/>
    <col min="12296" max="12296" width="12.7109375" style="46" customWidth="1"/>
    <col min="12297" max="12297" width="14.42578125" style="46" customWidth="1"/>
    <col min="12298" max="12298" width="16.5703125" style="46" customWidth="1"/>
    <col min="12299" max="12299" width="25.140625" style="46" customWidth="1"/>
    <col min="12300" max="12300" width="21.42578125" style="46" customWidth="1"/>
    <col min="12301" max="12544" width="9.140625" style="46"/>
    <col min="12545" max="12545" width="6.42578125" style="46" customWidth="1"/>
    <col min="12546" max="12546" width="27.42578125" style="46" customWidth="1"/>
    <col min="12547" max="12547" width="7.140625" style="46" customWidth="1"/>
    <col min="12548" max="12548" width="12.28515625" style="46" customWidth="1"/>
    <col min="12549" max="12549" width="14.85546875" style="46" customWidth="1"/>
    <col min="12550" max="12550" width="6.42578125" style="46" customWidth="1"/>
    <col min="12551" max="12551" width="9.7109375" style="46" customWidth="1"/>
    <col min="12552" max="12552" width="12.7109375" style="46" customWidth="1"/>
    <col min="12553" max="12553" width="14.42578125" style="46" customWidth="1"/>
    <col min="12554" max="12554" width="16.5703125" style="46" customWidth="1"/>
    <col min="12555" max="12555" width="25.140625" style="46" customWidth="1"/>
    <col min="12556" max="12556" width="21.42578125" style="46" customWidth="1"/>
    <col min="12557" max="12800" width="9.140625" style="46"/>
    <col min="12801" max="12801" width="6.42578125" style="46" customWidth="1"/>
    <col min="12802" max="12802" width="27.42578125" style="46" customWidth="1"/>
    <col min="12803" max="12803" width="7.140625" style="46" customWidth="1"/>
    <col min="12804" max="12804" width="12.28515625" style="46" customWidth="1"/>
    <col min="12805" max="12805" width="14.85546875" style="46" customWidth="1"/>
    <col min="12806" max="12806" width="6.42578125" style="46" customWidth="1"/>
    <col min="12807" max="12807" width="9.7109375" style="46" customWidth="1"/>
    <col min="12808" max="12808" width="12.7109375" style="46" customWidth="1"/>
    <col min="12809" max="12809" width="14.42578125" style="46" customWidth="1"/>
    <col min="12810" max="12810" width="16.5703125" style="46" customWidth="1"/>
    <col min="12811" max="12811" width="25.140625" style="46" customWidth="1"/>
    <col min="12812" max="12812" width="21.42578125" style="46" customWidth="1"/>
    <col min="12813" max="13056" width="9.140625" style="46"/>
    <col min="13057" max="13057" width="6.42578125" style="46" customWidth="1"/>
    <col min="13058" max="13058" width="27.42578125" style="46" customWidth="1"/>
    <col min="13059" max="13059" width="7.140625" style="46" customWidth="1"/>
    <col min="13060" max="13060" width="12.28515625" style="46" customWidth="1"/>
    <col min="13061" max="13061" width="14.85546875" style="46" customWidth="1"/>
    <col min="13062" max="13062" width="6.42578125" style="46" customWidth="1"/>
    <col min="13063" max="13063" width="9.7109375" style="46" customWidth="1"/>
    <col min="13064" max="13064" width="12.7109375" style="46" customWidth="1"/>
    <col min="13065" max="13065" width="14.42578125" style="46" customWidth="1"/>
    <col min="13066" max="13066" width="16.5703125" style="46" customWidth="1"/>
    <col min="13067" max="13067" width="25.140625" style="46" customWidth="1"/>
    <col min="13068" max="13068" width="21.42578125" style="46" customWidth="1"/>
    <col min="13069" max="13312" width="9.140625" style="46"/>
    <col min="13313" max="13313" width="6.42578125" style="46" customWidth="1"/>
    <col min="13314" max="13314" width="27.42578125" style="46" customWidth="1"/>
    <col min="13315" max="13315" width="7.140625" style="46" customWidth="1"/>
    <col min="13316" max="13316" width="12.28515625" style="46" customWidth="1"/>
    <col min="13317" max="13317" width="14.85546875" style="46" customWidth="1"/>
    <col min="13318" max="13318" width="6.42578125" style="46" customWidth="1"/>
    <col min="13319" max="13319" width="9.7109375" style="46" customWidth="1"/>
    <col min="13320" max="13320" width="12.7109375" style="46" customWidth="1"/>
    <col min="13321" max="13321" width="14.42578125" style="46" customWidth="1"/>
    <col min="13322" max="13322" width="16.5703125" style="46" customWidth="1"/>
    <col min="13323" max="13323" width="25.140625" style="46" customWidth="1"/>
    <col min="13324" max="13324" width="21.42578125" style="46" customWidth="1"/>
    <col min="13325" max="13568" width="9.140625" style="46"/>
    <col min="13569" max="13569" width="6.42578125" style="46" customWidth="1"/>
    <col min="13570" max="13570" width="27.42578125" style="46" customWidth="1"/>
    <col min="13571" max="13571" width="7.140625" style="46" customWidth="1"/>
    <col min="13572" max="13572" width="12.28515625" style="46" customWidth="1"/>
    <col min="13573" max="13573" width="14.85546875" style="46" customWidth="1"/>
    <col min="13574" max="13574" width="6.42578125" style="46" customWidth="1"/>
    <col min="13575" max="13575" width="9.7109375" style="46" customWidth="1"/>
    <col min="13576" max="13576" width="12.7109375" style="46" customWidth="1"/>
    <col min="13577" max="13577" width="14.42578125" style="46" customWidth="1"/>
    <col min="13578" max="13578" width="16.5703125" style="46" customWidth="1"/>
    <col min="13579" max="13579" width="25.140625" style="46" customWidth="1"/>
    <col min="13580" max="13580" width="21.42578125" style="46" customWidth="1"/>
    <col min="13581" max="13824" width="9.140625" style="46"/>
    <col min="13825" max="13825" width="6.42578125" style="46" customWidth="1"/>
    <col min="13826" max="13826" width="27.42578125" style="46" customWidth="1"/>
    <col min="13827" max="13827" width="7.140625" style="46" customWidth="1"/>
    <col min="13828" max="13828" width="12.28515625" style="46" customWidth="1"/>
    <col min="13829" max="13829" width="14.85546875" style="46" customWidth="1"/>
    <col min="13830" max="13830" width="6.42578125" style="46" customWidth="1"/>
    <col min="13831" max="13831" width="9.7109375" style="46" customWidth="1"/>
    <col min="13832" max="13832" width="12.7109375" style="46" customWidth="1"/>
    <col min="13833" max="13833" width="14.42578125" style="46" customWidth="1"/>
    <col min="13834" max="13834" width="16.5703125" style="46" customWidth="1"/>
    <col min="13835" max="13835" width="25.140625" style="46" customWidth="1"/>
    <col min="13836" max="13836" width="21.42578125" style="46" customWidth="1"/>
    <col min="13837" max="14080" width="9.140625" style="46"/>
    <col min="14081" max="14081" width="6.42578125" style="46" customWidth="1"/>
    <col min="14082" max="14082" width="27.42578125" style="46" customWidth="1"/>
    <col min="14083" max="14083" width="7.140625" style="46" customWidth="1"/>
    <col min="14084" max="14084" width="12.28515625" style="46" customWidth="1"/>
    <col min="14085" max="14085" width="14.85546875" style="46" customWidth="1"/>
    <col min="14086" max="14086" width="6.42578125" style="46" customWidth="1"/>
    <col min="14087" max="14087" width="9.7109375" style="46" customWidth="1"/>
    <col min="14088" max="14088" width="12.7109375" style="46" customWidth="1"/>
    <col min="14089" max="14089" width="14.42578125" style="46" customWidth="1"/>
    <col min="14090" max="14090" width="16.5703125" style="46" customWidth="1"/>
    <col min="14091" max="14091" width="25.140625" style="46" customWidth="1"/>
    <col min="14092" max="14092" width="21.42578125" style="46" customWidth="1"/>
    <col min="14093" max="14336" width="9.140625" style="46"/>
    <col min="14337" max="14337" width="6.42578125" style="46" customWidth="1"/>
    <col min="14338" max="14338" width="27.42578125" style="46" customWidth="1"/>
    <col min="14339" max="14339" width="7.140625" style="46" customWidth="1"/>
    <col min="14340" max="14340" width="12.28515625" style="46" customWidth="1"/>
    <col min="14341" max="14341" width="14.85546875" style="46" customWidth="1"/>
    <col min="14342" max="14342" width="6.42578125" style="46" customWidth="1"/>
    <col min="14343" max="14343" width="9.7109375" style="46" customWidth="1"/>
    <col min="14344" max="14344" width="12.7109375" style="46" customWidth="1"/>
    <col min="14345" max="14345" width="14.42578125" style="46" customWidth="1"/>
    <col min="14346" max="14346" width="16.5703125" style="46" customWidth="1"/>
    <col min="14347" max="14347" width="25.140625" style="46" customWidth="1"/>
    <col min="14348" max="14348" width="21.42578125" style="46" customWidth="1"/>
    <col min="14349" max="14592" width="9.140625" style="46"/>
    <col min="14593" max="14593" width="6.42578125" style="46" customWidth="1"/>
    <col min="14594" max="14594" width="27.42578125" style="46" customWidth="1"/>
    <col min="14595" max="14595" width="7.140625" style="46" customWidth="1"/>
    <col min="14596" max="14596" width="12.28515625" style="46" customWidth="1"/>
    <col min="14597" max="14597" width="14.85546875" style="46" customWidth="1"/>
    <col min="14598" max="14598" width="6.42578125" style="46" customWidth="1"/>
    <col min="14599" max="14599" width="9.7109375" style="46" customWidth="1"/>
    <col min="14600" max="14600" width="12.7109375" style="46" customWidth="1"/>
    <col min="14601" max="14601" width="14.42578125" style="46" customWidth="1"/>
    <col min="14602" max="14602" width="16.5703125" style="46" customWidth="1"/>
    <col min="14603" max="14603" width="25.140625" style="46" customWidth="1"/>
    <col min="14604" max="14604" width="21.42578125" style="46" customWidth="1"/>
    <col min="14605" max="14848" width="9.140625" style="46"/>
    <col min="14849" max="14849" width="6.42578125" style="46" customWidth="1"/>
    <col min="14850" max="14850" width="27.42578125" style="46" customWidth="1"/>
    <col min="14851" max="14851" width="7.140625" style="46" customWidth="1"/>
    <col min="14852" max="14852" width="12.28515625" style="46" customWidth="1"/>
    <col min="14853" max="14853" width="14.85546875" style="46" customWidth="1"/>
    <col min="14854" max="14854" width="6.42578125" style="46" customWidth="1"/>
    <col min="14855" max="14855" width="9.7109375" style="46" customWidth="1"/>
    <col min="14856" max="14856" width="12.7109375" style="46" customWidth="1"/>
    <col min="14857" max="14857" width="14.42578125" style="46" customWidth="1"/>
    <col min="14858" max="14858" width="16.5703125" style="46" customWidth="1"/>
    <col min="14859" max="14859" width="25.140625" style="46" customWidth="1"/>
    <col min="14860" max="14860" width="21.42578125" style="46" customWidth="1"/>
    <col min="14861" max="15104" width="9.140625" style="46"/>
    <col min="15105" max="15105" width="6.42578125" style="46" customWidth="1"/>
    <col min="15106" max="15106" width="27.42578125" style="46" customWidth="1"/>
    <col min="15107" max="15107" width="7.140625" style="46" customWidth="1"/>
    <col min="15108" max="15108" width="12.28515625" style="46" customWidth="1"/>
    <col min="15109" max="15109" width="14.85546875" style="46" customWidth="1"/>
    <col min="15110" max="15110" width="6.42578125" style="46" customWidth="1"/>
    <col min="15111" max="15111" width="9.7109375" style="46" customWidth="1"/>
    <col min="15112" max="15112" width="12.7109375" style="46" customWidth="1"/>
    <col min="15113" max="15113" width="14.42578125" style="46" customWidth="1"/>
    <col min="15114" max="15114" width="16.5703125" style="46" customWidth="1"/>
    <col min="15115" max="15115" width="25.140625" style="46" customWidth="1"/>
    <col min="15116" max="15116" width="21.42578125" style="46" customWidth="1"/>
    <col min="15117" max="15360" width="9.140625" style="46"/>
    <col min="15361" max="15361" width="6.42578125" style="46" customWidth="1"/>
    <col min="15362" max="15362" width="27.42578125" style="46" customWidth="1"/>
    <col min="15363" max="15363" width="7.140625" style="46" customWidth="1"/>
    <col min="15364" max="15364" width="12.28515625" style="46" customWidth="1"/>
    <col min="15365" max="15365" width="14.85546875" style="46" customWidth="1"/>
    <col min="15366" max="15366" width="6.42578125" style="46" customWidth="1"/>
    <col min="15367" max="15367" width="9.7109375" style="46" customWidth="1"/>
    <col min="15368" max="15368" width="12.7109375" style="46" customWidth="1"/>
    <col min="15369" max="15369" width="14.42578125" style="46" customWidth="1"/>
    <col min="15370" max="15370" width="16.5703125" style="46" customWidth="1"/>
    <col min="15371" max="15371" width="25.140625" style="46" customWidth="1"/>
    <col min="15372" max="15372" width="21.42578125" style="46" customWidth="1"/>
    <col min="15373" max="15616" width="9.140625" style="46"/>
    <col min="15617" max="15617" width="6.42578125" style="46" customWidth="1"/>
    <col min="15618" max="15618" width="27.42578125" style="46" customWidth="1"/>
    <col min="15619" max="15619" width="7.140625" style="46" customWidth="1"/>
    <col min="15620" max="15620" width="12.28515625" style="46" customWidth="1"/>
    <col min="15621" max="15621" width="14.85546875" style="46" customWidth="1"/>
    <col min="15622" max="15622" width="6.42578125" style="46" customWidth="1"/>
    <col min="15623" max="15623" width="9.7109375" style="46" customWidth="1"/>
    <col min="15624" max="15624" width="12.7109375" style="46" customWidth="1"/>
    <col min="15625" max="15625" width="14.42578125" style="46" customWidth="1"/>
    <col min="15626" max="15626" width="16.5703125" style="46" customWidth="1"/>
    <col min="15627" max="15627" width="25.140625" style="46" customWidth="1"/>
    <col min="15628" max="15628" width="21.42578125" style="46" customWidth="1"/>
    <col min="15629" max="15872" width="9.140625" style="46"/>
    <col min="15873" max="15873" width="6.42578125" style="46" customWidth="1"/>
    <col min="15874" max="15874" width="27.42578125" style="46" customWidth="1"/>
    <col min="15875" max="15875" width="7.140625" style="46" customWidth="1"/>
    <col min="15876" max="15876" width="12.28515625" style="46" customWidth="1"/>
    <col min="15877" max="15877" width="14.85546875" style="46" customWidth="1"/>
    <col min="15878" max="15878" width="6.42578125" style="46" customWidth="1"/>
    <col min="15879" max="15879" width="9.7109375" style="46" customWidth="1"/>
    <col min="15880" max="15880" width="12.7109375" style="46" customWidth="1"/>
    <col min="15881" max="15881" width="14.42578125" style="46" customWidth="1"/>
    <col min="15882" max="15882" width="16.5703125" style="46" customWidth="1"/>
    <col min="15883" max="15883" width="25.140625" style="46" customWidth="1"/>
    <col min="15884" max="15884" width="21.42578125" style="46" customWidth="1"/>
    <col min="15885" max="16128" width="9.140625" style="46"/>
    <col min="16129" max="16129" width="6.42578125" style="46" customWidth="1"/>
    <col min="16130" max="16130" width="27.42578125" style="46" customWidth="1"/>
    <col min="16131" max="16131" width="7.140625" style="46" customWidth="1"/>
    <col min="16132" max="16132" width="12.28515625" style="46" customWidth="1"/>
    <col min="16133" max="16133" width="14.85546875" style="46" customWidth="1"/>
    <col min="16134" max="16134" width="6.42578125" style="46" customWidth="1"/>
    <col min="16135" max="16135" width="9.7109375" style="46" customWidth="1"/>
    <col min="16136" max="16136" width="12.7109375" style="46" customWidth="1"/>
    <col min="16137" max="16137" width="14.42578125" style="46" customWidth="1"/>
    <col min="16138" max="16138" width="16.5703125" style="46" customWidth="1"/>
    <col min="16139" max="16139" width="25.140625" style="46" customWidth="1"/>
    <col min="16140" max="16140" width="21.42578125" style="46" customWidth="1"/>
    <col min="16141" max="16384" width="9.140625" style="46"/>
  </cols>
  <sheetData>
    <row r="1" spans="1:12" ht="12.75" customHeight="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E2" s="47"/>
      <c r="F2" s="47"/>
      <c r="G2" s="47"/>
      <c r="I2" s="45"/>
      <c r="J2" s="45"/>
      <c r="K2" s="45"/>
      <c r="L2" s="45"/>
    </row>
    <row r="3" spans="1:12" x14ac:dyDescent="0.25">
      <c r="B3" s="48" t="s">
        <v>0</v>
      </c>
      <c r="E3" s="49"/>
      <c r="F3" s="49"/>
      <c r="G3" s="49"/>
      <c r="I3" s="45"/>
      <c r="J3" s="50"/>
      <c r="L3" s="51"/>
    </row>
    <row r="4" spans="1:12" ht="14.25" x14ac:dyDescent="0.25">
      <c r="B4" s="394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ht="14.25" x14ac:dyDescent="0.25">
      <c r="B5" s="394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B6" s="394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B7" s="394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x14ac:dyDescent="0.25">
      <c r="E8" s="49"/>
      <c r="F8" s="49"/>
      <c r="G8" s="49"/>
      <c r="I8" s="45"/>
      <c r="J8" s="50"/>
      <c r="K8" s="45"/>
      <c r="L8" s="45"/>
    </row>
    <row r="9" spans="1:12" x14ac:dyDescent="0.25">
      <c r="E9" s="49"/>
      <c r="F9" s="49"/>
      <c r="G9" s="49"/>
      <c r="I9" s="45"/>
      <c r="J9" s="50"/>
      <c r="K9" s="45"/>
      <c r="L9" s="45"/>
    </row>
    <row r="10" spans="1:12" x14ac:dyDescent="0.25">
      <c r="B10" s="376" t="s">
        <v>45</v>
      </c>
      <c r="C10" s="376"/>
      <c r="D10" s="376"/>
      <c r="E10" s="376"/>
      <c r="F10" s="376"/>
      <c r="G10" s="376"/>
      <c r="H10" s="376"/>
      <c r="I10" s="376"/>
      <c r="J10" s="376"/>
      <c r="K10" s="376"/>
      <c r="L10" s="45"/>
    </row>
    <row r="11" spans="1:12" x14ac:dyDescent="0.25">
      <c r="E11" s="49"/>
      <c r="F11" s="49"/>
      <c r="G11" s="49"/>
      <c r="I11" s="45"/>
      <c r="J11" s="50"/>
      <c r="K11" s="45"/>
      <c r="L11" s="45"/>
    </row>
    <row r="12" spans="1:12" ht="14.25" x14ac:dyDescent="0.25">
      <c r="A12" s="373" t="s">
        <v>153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5"/>
    </row>
    <row r="13" spans="1:12" ht="11.25" x14ac:dyDescent="0.25">
      <c r="A13" s="402">
        <v>1</v>
      </c>
      <c r="B13" s="402">
        <v>2</v>
      </c>
      <c r="C13" s="402">
        <v>3</v>
      </c>
      <c r="D13" s="402">
        <v>4</v>
      </c>
      <c r="E13" s="402">
        <v>5</v>
      </c>
      <c r="F13" s="402">
        <v>6</v>
      </c>
      <c r="G13" s="402">
        <v>7</v>
      </c>
      <c r="H13" s="402">
        <v>8</v>
      </c>
      <c r="I13" s="402">
        <v>9</v>
      </c>
      <c r="J13" s="402">
        <v>10</v>
      </c>
      <c r="K13" s="402">
        <v>11</v>
      </c>
      <c r="L13" s="402">
        <v>12</v>
      </c>
    </row>
    <row r="14" spans="1:12" ht="39.75" customHeight="1" x14ac:dyDescent="0.25">
      <c r="A14" s="397" t="s">
        <v>7</v>
      </c>
      <c r="B14" s="397" t="s">
        <v>8</v>
      </c>
      <c r="C14" s="398" t="s">
        <v>106</v>
      </c>
      <c r="D14" s="408" t="s">
        <v>10</v>
      </c>
      <c r="E14" s="400" t="s">
        <v>11</v>
      </c>
      <c r="F14" s="397" t="s">
        <v>12</v>
      </c>
      <c r="G14" s="397" t="s">
        <v>13</v>
      </c>
      <c r="H14" s="400" t="s">
        <v>14</v>
      </c>
      <c r="I14" s="397" t="s">
        <v>15</v>
      </c>
      <c r="J14" s="401" t="s">
        <v>16</v>
      </c>
      <c r="K14" s="401" t="s">
        <v>17</v>
      </c>
      <c r="L14" s="401" t="s">
        <v>18</v>
      </c>
    </row>
    <row r="15" spans="1:12" x14ac:dyDescent="0.25">
      <c r="A15" s="114">
        <v>1</v>
      </c>
      <c r="B15" s="138" t="s">
        <v>154</v>
      </c>
      <c r="C15" s="95" t="s">
        <v>68</v>
      </c>
      <c r="D15" s="259">
        <v>150</v>
      </c>
      <c r="E15" s="97"/>
      <c r="F15" s="66">
        <v>9.5</v>
      </c>
      <c r="G15" s="122">
        <f>E15*0.095</f>
        <v>0</v>
      </c>
      <c r="H15" s="122">
        <f>E15*1.095</f>
        <v>0</v>
      </c>
      <c r="I15" s="122">
        <f t="shared" ref="I15:I46" si="0">D15*E15</f>
        <v>0</v>
      </c>
      <c r="J15" s="122">
        <f t="shared" ref="J15:J46" si="1">H15*D15</f>
        <v>0</v>
      </c>
      <c r="K15" s="139"/>
      <c r="L15" s="140"/>
    </row>
    <row r="16" spans="1:12" x14ac:dyDescent="0.25">
      <c r="A16" s="141">
        <v>2</v>
      </c>
      <c r="B16" s="100" t="s">
        <v>155</v>
      </c>
      <c r="C16" s="101" t="s">
        <v>68</v>
      </c>
      <c r="D16" s="142">
        <v>2</v>
      </c>
      <c r="E16" s="143"/>
      <c r="F16" s="64">
        <v>9.5</v>
      </c>
      <c r="G16" s="128">
        <f>E16*0.095</f>
        <v>0</v>
      </c>
      <c r="H16" s="122">
        <f t="shared" ref="H16:H79" si="2">E16*1.095</f>
        <v>0</v>
      </c>
      <c r="I16" s="122">
        <f t="shared" si="0"/>
        <v>0</v>
      </c>
      <c r="J16" s="122">
        <f t="shared" si="1"/>
        <v>0</v>
      </c>
      <c r="K16" s="139"/>
      <c r="L16" s="140"/>
    </row>
    <row r="17" spans="1:12" x14ac:dyDescent="0.25">
      <c r="A17" s="121">
        <v>3</v>
      </c>
      <c r="B17" s="138" t="s">
        <v>156</v>
      </c>
      <c r="C17" s="95" t="s">
        <v>68</v>
      </c>
      <c r="D17" s="259">
        <v>3800</v>
      </c>
      <c r="E17" s="97"/>
      <c r="F17" s="66">
        <v>9.5</v>
      </c>
      <c r="G17" s="128">
        <f t="shared" ref="G17:G80" si="3">E17*0.095</f>
        <v>0</v>
      </c>
      <c r="H17" s="122">
        <f t="shared" si="2"/>
        <v>0</v>
      </c>
      <c r="I17" s="122">
        <f t="shared" si="0"/>
        <v>0</v>
      </c>
      <c r="J17" s="122">
        <f t="shared" si="1"/>
        <v>0</v>
      </c>
      <c r="K17" s="139"/>
      <c r="L17" s="140"/>
    </row>
    <row r="18" spans="1:12" x14ac:dyDescent="0.25">
      <c r="A18" s="123">
        <v>4</v>
      </c>
      <c r="B18" s="63" t="s">
        <v>157</v>
      </c>
      <c r="C18" s="125" t="s">
        <v>68</v>
      </c>
      <c r="D18" s="142">
        <v>5</v>
      </c>
      <c r="E18" s="143"/>
      <c r="F18" s="127">
        <v>9.5</v>
      </c>
      <c r="G18" s="128">
        <f t="shared" si="3"/>
        <v>0</v>
      </c>
      <c r="H18" s="122">
        <f t="shared" si="2"/>
        <v>0</v>
      </c>
      <c r="I18" s="122">
        <f t="shared" si="0"/>
        <v>0</v>
      </c>
      <c r="J18" s="122">
        <f t="shared" si="1"/>
        <v>0</v>
      </c>
      <c r="K18" s="139"/>
      <c r="L18" s="140"/>
    </row>
    <row r="19" spans="1:12" x14ac:dyDescent="0.25">
      <c r="A19" s="123">
        <v>5</v>
      </c>
      <c r="B19" s="63" t="s">
        <v>158</v>
      </c>
      <c r="C19" s="125" t="s">
        <v>68</v>
      </c>
      <c r="D19" s="142">
        <v>800</v>
      </c>
      <c r="E19" s="143"/>
      <c r="F19" s="127">
        <v>9.5</v>
      </c>
      <c r="G19" s="128">
        <f t="shared" si="3"/>
        <v>0</v>
      </c>
      <c r="H19" s="122">
        <f t="shared" si="2"/>
        <v>0</v>
      </c>
      <c r="I19" s="122">
        <f t="shared" si="0"/>
        <v>0</v>
      </c>
      <c r="J19" s="122">
        <f t="shared" si="1"/>
        <v>0</v>
      </c>
      <c r="K19" s="139"/>
      <c r="L19" s="140"/>
    </row>
    <row r="20" spans="1:12" x14ac:dyDescent="0.25">
      <c r="A20" s="123">
        <v>6</v>
      </c>
      <c r="B20" s="63" t="s">
        <v>159</v>
      </c>
      <c r="C20" s="125" t="s">
        <v>68</v>
      </c>
      <c r="D20" s="142">
        <v>10</v>
      </c>
      <c r="E20" s="143"/>
      <c r="F20" s="127">
        <v>9.5</v>
      </c>
      <c r="G20" s="128">
        <f t="shared" si="3"/>
        <v>0</v>
      </c>
      <c r="H20" s="122">
        <f t="shared" si="2"/>
        <v>0</v>
      </c>
      <c r="I20" s="122">
        <f t="shared" si="0"/>
        <v>0</v>
      </c>
      <c r="J20" s="122">
        <f t="shared" si="1"/>
        <v>0</v>
      </c>
      <c r="K20" s="139"/>
      <c r="L20" s="140"/>
    </row>
    <row r="21" spans="1:12" x14ac:dyDescent="0.25">
      <c r="A21" s="114">
        <v>7</v>
      </c>
      <c r="B21" s="124" t="s">
        <v>160</v>
      </c>
      <c r="C21" s="125" t="s">
        <v>68</v>
      </c>
      <c r="D21" s="142">
        <v>450</v>
      </c>
      <c r="E21" s="143"/>
      <c r="F21" s="127">
        <v>9.5</v>
      </c>
      <c r="G21" s="128">
        <f t="shared" si="3"/>
        <v>0</v>
      </c>
      <c r="H21" s="122">
        <f t="shared" si="2"/>
        <v>0</v>
      </c>
      <c r="I21" s="122">
        <f t="shared" si="0"/>
        <v>0</v>
      </c>
      <c r="J21" s="122">
        <f t="shared" si="1"/>
        <v>0</v>
      </c>
      <c r="K21" s="139"/>
      <c r="L21" s="140"/>
    </row>
    <row r="22" spans="1:12" x14ac:dyDescent="0.25">
      <c r="A22" s="141">
        <v>8</v>
      </c>
      <c r="B22" s="63" t="s">
        <v>161</v>
      </c>
      <c r="C22" s="125" t="s">
        <v>68</v>
      </c>
      <c r="D22" s="142">
        <v>400</v>
      </c>
      <c r="E22" s="143"/>
      <c r="F22" s="127">
        <v>9.5</v>
      </c>
      <c r="G22" s="128">
        <f t="shared" si="3"/>
        <v>0</v>
      </c>
      <c r="H22" s="122">
        <f t="shared" si="2"/>
        <v>0</v>
      </c>
      <c r="I22" s="122">
        <f t="shared" si="0"/>
        <v>0</v>
      </c>
      <c r="J22" s="122">
        <f t="shared" si="1"/>
        <v>0</v>
      </c>
      <c r="K22" s="139"/>
      <c r="L22" s="140"/>
    </row>
    <row r="23" spans="1:12" x14ac:dyDescent="0.25">
      <c r="A23" s="121">
        <v>9</v>
      </c>
      <c r="B23" s="63" t="s">
        <v>162</v>
      </c>
      <c r="C23" s="125" t="s">
        <v>68</v>
      </c>
      <c r="D23" s="142">
        <v>1100</v>
      </c>
      <c r="E23" s="143"/>
      <c r="F23" s="127">
        <v>9.5</v>
      </c>
      <c r="G23" s="128">
        <f t="shared" si="3"/>
        <v>0</v>
      </c>
      <c r="H23" s="122">
        <f t="shared" si="2"/>
        <v>0</v>
      </c>
      <c r="I23" s="122">
        <f t="shared" si="0"/>
        <v>0</v>
      </c>
      <c r="J23" s="122">
        <f t="shared" si="1"/>
        <v>0</v>
      </c>
      <c r="K23" s="139"/>
      <c r="L23" s="140"/>
    </row>
    <row r="24" spans="1:12" x14ac:dyDescent="0.25">
      <c r="A24" s="123">
        <v>10</v>
      </c>
      <c r="B24" s="63" t="s">
        <v>163</v>
      </c>
      <c r="C24" s="125" t="s">
        <v>68</v>
      </c>
      <c r="D24" s="142">
        <v>1900</v>
      </c>
      <c r="E24" s="143"/>
      <c r="F24" s="127">
        <v>9.5</v>
      </c>
      <c r="G24" s="128">
        <f t="shared" si="3"/>
        <v>0</v>
      </c>
      <c r="H24" s="122">
        <f t="shared" si="2"/>
        <v>0</v>
      </c>
      <c r="I24" s="122">
        <f t="shared" si="0"/>
        <v>0</v>
      </c>
      <c r="J24" s="122">
        <f t="shared" si="1"/>
        <v>0</v>
      </c>
      <c r="K24" s="139"/>
      <c r="L24" s="140"/>
    </row>
    <row r="25" spans="1:12" x14ac:dyDescent="0.25">
      <c r="A25" s="123">
        <v>11</v>
      </c>
      <c r="B25" s="63" t="s">
        <v>164</v>
      </c>
      <c r="C25" s="125" t="s">
        <v>68</v>
      </c>
      <c r="D25" s="142">
        <v>90</v>
      </c>
      <c r="E25" s="103"/>
      <c r="F25" s="127">
        <v>9.5</v>
      </c>
      <c r="G25" s="128">
        <f t="shared" si="3"/>
        <v>0</v>
      </c>
      <c r="H25" s="122">
        <f t="shared" si="2"/>
        <v>0</v>
      </c>
      <c r="I25" s="122">
        <f t="shared" si="0"/>
        <v>0</v>
      </c>
      <c r="J25" s="122">
        <f t="shared" si="1"/>
        <v>0</v>
      </c>
      <c r="K25" s="139"/>
      <c r="L25" s="140"/>
    </row>
    <row r="26" spans="1:12" x14ac:dyDescent="0.25">
      <c r="A26" s="123">
        <v>12</v>
      </c>
      <c r="B26" s="63" t="s">
        <v>165</v>
      </c>
      <c r="C26" s="125" t="s">
        <v>68</v>
      </c>
      <c r="D26" s="142">
        <v>30</v>
      </c>
      <c r="E26" s="103"/>
      <c r="F26" s="127">
        <v>9.5</v>
      </c>
      <c r="G26" s="128">
        <f t="shared" si="3"/>
        <v>0</v>
      </c>
      <c r="H26" s="122">
        <f t="shared" si="2"/>
        <v>0</v>
      </c>
      <c r="I26" s="122">
        <f t="shared" si="0"/>
        <v>0</v>
      </c>
      <c r="J26" s="122">
        <f t="shared" si="1"/>
        <v>0</v>
      </c>
      <c r="K26" s="139"/>
      <c r="L26" s="140"/>
    </row>
    <row r="27" spans="1:12" x14ac:dyDescent="0.25">
      <c r="A27" s="114">
        <v>13</v>
      </c>
      <c r="B27" s="124" t="s">
        <v>166</v>
      </c>
      <c r="C27" s="125" t="s">
        <v>68</v>
      </c>
      <c r="D27" s="142">
        <v>60</v>
      </c>
      <c r="E27" s="146"/>
      <c r="F27" s="127">
        <v>9.5</v>
      </c>
      <c r="G27" s="128">
        <f t="shared" si="3"/>
        <v>0</v>
      </c>
      <c r="H27" s="122">
        <f t="shared" si="2"/>
        <v>0</v>
      </c>
      <c r="I27" s="122">
        <f t="shared" si="0"/>
        <v>0</v>
      </c>
      <c r="J27" s="122">
        <f t="shared" si="1"/>
        <v>0</v>
      </c>
      <c r="K27" s="139"/>
      <c r="L27" s="140"/>
    </row>
    <row r="28" spans="1:12" x14ac:dyDescent="0.25">
      <c r="A28" s="141">
        <v>14</v>
      </c>
      <c r="B28" s="63" t="s">
        <v>167</v>
      </c>
      <c r="C28" s="125" t="s">
        <v>68</v>
      </c>
      <c r="D28" s="142">
        <v>10</v>
      </c>
      <c r="E28" s="143"/>
      <c r="F28" s="127">
        <v>9.5</v>
      </c>
      <c r="G28" s="128">
        <f t="shared" si="3"/>
        <v>0</v>
      </c>
      <c r="H28" s="122">
        <f t="shared" si="2"/>
        <v>0</v>
      </c>
      <c r="I28" s="122">
        <f t="shared" si="0"/>
        <v>0</v>
      </c>
      <c r="J28" s="122">
        <f t="shared" si="1"/>
        <v>0</v>
      </c>
      <c r="K28" s="139"/>
      <c r="L28" s="140"/>
    </row>
    <row r="29" spans="1:12" x14ac:dyDescent="0.25">
      <c r="A29" s="121">
        <v>15</v>
      </c>
      <c r="B29" s="63" t="s">
        <v>168</v>
      </c>
      <c r="C29" s="125" t="s">
        <v>68</v>
      </c>
      <c r="D29" s="142">
        <v>30</v>
      </c>
      <c r="E29" s="143"/>
      <c r="F29" s="127">
        <v>9.5</v>
      </c>
      <c r="G29" s="128">
        <f t="shared" si="3"/>
        <v>0</v>
      </c>
      <c r="H29" s="122">
        <f t="shared" si="2"/>
        <v>0</v>
      </c>
      <c r="I29" s="122">
        <f t="shared" si="0"/>
        <v>0</v>
      </c>
      <c r="J29" s="122">
        <f t="shared" si="1"/>
        <v>0</v>
      </c>
      <c r="K29" s="139"/>
      <c r="L29" s="140"/>
    </row>
    <row r="30" spans="1:12" x14ac:dyDescent="0.25">
      <c r="A30" s="123">
        <v>16</v>
      </c>
      <c r="B30" s="63" t="s">
        <v>169</v>
      </c>
      <c r="C30" s="125" t="s">
        <v>68</v>
      </c>
      <c r="D30" s="142">
        <v>30</v>
      </c>
      <c r="E30" s="143"/>
      <c r="F30" s="127">
        <v>9.5</v>
      </c>
      <c r="G30" s="128">
        <f t="shared" si="3"/>
        <v>0</v>
      </c>
      <c r="H30" s="122">
        <f t="shared" si="2"/>
        <v>0</v>
      </c>
      <c r="I30" s="122">
        <f t="shared" si="0"/>
        <v>0</v>
      </c>
      <c r="J30" s="122">
        <f t="shared" si="1"/>
        <v>0</v>
      </c>
      <c r="K30" s="139"/>
      <c r="L30" s="140"/>
    </row>
    <row r="31" spans="1:12" ht="21" x14ac:dyDescent="0.25">
      <c r="A31" s="123">
        <v>17</v>
      </c>
      <c r="B31" s="63" t="s">
        <v>170</v>
      </c>
      <c r="C31" s="125" t="s">
        <v>68</v>
      </c>
      <c r="D31" s="142">
        <v>500</v>
      </c>
      <c r="E31" s="143"/>
      <c r="F31" s="127">
        <v>9.5</v>
      </c>
      <c r="G31" s="128">
        <f t="shared" si="3"/>
        <v>0</v>
      </c>
      <c r="H31" s="122">
        <f t="shared" si="2"/>
        <v>0</v>
      </c>
      <c r="I31" s="122">
        <f t="shared" si="0"/>
        <v>0</v>
      </c>
      <c r="J31" s="122">
        <f t="shared" si="1"/>
        <v>0</v>
      </c>
      <c r="K31" s="139"/>
      <c r="L31" s="140"/>
    </row>
    <row r="32" spans="1:12" ht="21" x14ac:dyDescent="0.25">
      <c r="A32" s="123">
        <v>18</v>
      </c>
      <c r="B32" s="63" t="s">
        <v>171</v>
      </c>
      <c r="C32" s="125" t="s">
        <v>68</v>
      </c>
      <c r="D32" s="142">
        <v>250</v>
      </c>
      <c r="E32" s="143"/>
      <c r="F32" s="127">
        <v>9.5</v>
      </c>
      <c r="G32" s="128">
        <f t="shared" si="3"/>
        <v>0</v>
      </c>
      <c r="H32" s="122">
        <f t="shared" si="2"/>
        <v>0</v>
      </c>
      <c r="I32" s="122">
        <f t="shared" si="0"/>
        <v>0</v>
      </c>
      <c r="J32" s="122">
        <f t="shared" si="1"/>
        <v>0</v>
      </c>
      <c r="K32" s="139"/>
      <c r="L32" s="140"/>
    </row>
    <row r="33" spans="1:12" x14ac:dyDescent="0.25">
      <c r="A33" s="114">
        <v>19</v>
      </c>
      <c r="B33" s="124" t="s">
        <v>172</v>
      </c>
      <c r="C33" s="125" t="s">
        <v>68</v>
      </c>
      <c r="D33" s="142">
        <v>500</v>
      </c>
      <c r="E33" s="143"/>
      <c r="F33" s="127">
        <v>9.5</v>
      </c>
      <c r="G33" s="128">
        <f t="shared" si="3"/>
        <v>0</v>
      </c>
      <c r="H33" s="122">
        <f t="shared" si="2"/>
        <v>0</v>
      </c>
      <c r="I33" s="122">
        <f t="shared" si="0"/>
        <v>0</v>
      </c>
      <c r="J33" s="122">
        <f t="shared" si="1"/>
        <v>0</v>
      </c>
      <c r="K33" s="139"/>
      <c r="L33" s="140"/>
    </row>
    <row r="34" spans="1:12" x14ac:dyDescent="0.25">
      <c r="A34" s="141">
        <v>20</v>
      </c>
      <c r="B34" s="124" t="s">
        <v>173</v>
      </c>
      <c r="C34" s="125" t="s">
        <v>68</v>
      </c>
      <c r="D34" s="142">
        <v>200</v>
      </c>
      <c r="E34" s="143"/>
      <c r="F34" s="127">
        <v>9.5</v>
      </c>
      <c r="G34" s="128">
        <f t="shared" si="3"/>
        <v>0</v>
      </c>
      <c r="H34" s="122">
        <f t="shared" si="2"/>
        <v>0</v>
      </c>
      <c r="I34" s="122">
        <f t="shared" si="0"/>
        <v>0</v>
      </c>
      <c r="J34" s="122">
        <f t="shared" si="1"/>
        <v>0</v>
      </c>
      <c r="K34" s="139"/>
      <c r="L34" s="140"/>
    </row>
    <row r="35" spans="1:12" x14ac:dyDescent="0.25">
      <c r="A35" s="121">
        <v>21</v>
      </c>
      <c r="B35" s="124" t="s">
        <v>174</v>
      </c>
      <c r="C35" s="125" t="s">
        <v>68</v>
      </c>
      <c r="D35" s="142">
        <v>1100</v>
      </c>
      <c r="E35" s="103"/>
      <c r="F35" s="127">
        <v>9.5</v>
      </c>
      <c r="G35" s="128">
        <f t="shared" si="3"/>
        <v>0</v>
      </c>
      <c r="H35" s="122">
        <f t="shared" si="2"/>
        <v>0</v>
      </c>
      <c r="I35" s="122">
        <f t="shared" si="0"/>
        <v>0</v>
      </c>
      <c r="J35" s="122">
        <f t="shared" si="1"/>
        <v>0</v>
      </c>
      <c r="K35" s="139"/>
      <c r="L35" s="140"/>
    </row>
    <row r="36" spans="1:12" x14ac:dyDescent="0.25">
      <c r="A36" s="123">
        <v>22</v>
      </c>
      <c r="B36" s="124" t="s">
        <v>175</v>
      </c>
      <c r="C36" s="125" t="s">
        <v>68</v>
      </c>
      <c r="D36" s="142">
        <v>2600</v>
      </c>
      <c r="E36" s="103"/>
      <c r="F36" s="127">
        <v>9.5</v>
      </c>
      <c r="G36" s="128">
        <f t="shared" si="3"/>
        <v>0</v>
      </c>
      <c r="H36" s="122">
        <f t="shared" si="2"/>
        <v>0</v>
      </c>
      <c r="I36" s="122">
        <f t="shared" si="0"/>
        <v>0</v>
      </c>
      <c r="J36" s="122">
        <f t="shared" si="1"/>
        <v>0</v>
      </c>
      <c r="K36" s="139"/>
      <c r="L36" s="140"/>
    </row>
    <row r="37" spans="1:12" x14ac:dyDescent="0.25">
      <c r="A37" s="123">
        <v>23</v>
      </c>
      <c r="B37" s="63" t="s">
        <v>176</v>
      </c>
      <c r="C37" s="125" t="s">
        <v>68</v>
      </c>
      <c r="D37" s="142">
        <v>200</v>
      </c>
      <c r="E37" s="103"/>
      <c r="F37" s="127">
        <v>9.5</v>
      </c>
      <c r="G37" s="128">
        <f t="shared" si="3"/>
        <v>0</v>
      </c>
      <c r="H37" s="122">
        <f t="shared" si="2"/>
        <v>0</v>
      </c>
      <c r="I37" s="122">
        <f t="shared" si="0"/>
        <v>0</v>
      </c>
      <c r="J37" s="122">
        <f t="shared" si="1"/>
        <v>0</v>
      </c>
      <c r="K37" s="139"/>
      <c r="L37" s="140"/>
    </row>
    <row r="38" spans="1:12" x14ac:dyDescent="0.25">
      <c r="A38" s="123">
        <v>24</v>
      </c>
      <c r="B38" s="63" t="s">
        <v>177</v>
      </c>
      <c r="C38" s="125" t="s">
        <v>68</v>
      </c>
      <c r="D38" s="142">
        <v>10</v>
      </c>
      <c r="E38" s="143"/>
      <c r="F38" s="127">
        <v>9.5</v>
      </c>
      <c r="G38" s="128">
        <f t="shared" si="3"/>
        <v>0</v>
      </c>
      <c r="H38" s="122">
        <f t="shared" si="2"/>
        <v>0</v>
      </c>
      <c r="I38" s="122">
        <f t="shared" si="0"/>
        <v>0</v>
      </c>
      <c r="J38" s="122">
        <f t="shared" si="1"/>
        <v>0</v>
      </c>
      <c r="K38" s="139"/>
      <c r="L38" s="140"/>
    </row>
    <row r="39" spans="1:12" x14ac:dyDescent="0.25">
      <c r="A39" s="114">
        <v>25</v>
      </c>
      <c r="B39" s="63" t="s">
        <v>178</v>
      </c>
      <c r="C39" s="125" t="s">
        <v>68</v>
      </c>
      <c r="D39" s="142">
        <v>100</v>
      </c>
      <c r="E39" s="143"/>
      <c r="F39" s="127">
        <v>9.5</v>
      </c>
      <c r="G39" s="128">
        <f t="shared" si="3"/>
        <v>0</v>
      </c>
      <c r="H39" s="122">
        <f t="shared" si="2"/>
        <v>0</v>
      </c>
      <c r="I39" s="122">
        <f t="shared" si="0"/>
        <v>0</v>
      </c>
      <c r="J39" s="122">
        <f t="shared" si="1"/>
        <v>0</v>
      </c>
      <c r="K39" s="139"/>
      <c r="L39" s="140"/>
    </row>
    <row r="40" spans="1:12" x14ac:dyDescent="0.25">
      <c r="A40" s="141">
        <v>26</v>
      </c>
      <c r="B40" s="63" t="s">
        <v>179</v>
      </c>
      <c r="C40" s="125" t="s">
        <v>68</v>
      </c>
      <c r="D40" s="142">
        <v>240</v>
      </c>
      <c r="E40" s="143"/>
      <c r="F40" s="127">
        <v>9.5</v>
      </c>
      <c r="G40" s="128">
        <f t="shared" si="3"/>
        <v>0</v>
      </c>
      <c r="H40" s="122">
        <f t="shared" si="2"/>
        <v>0</v>
      </c>
      <c r="I40" s="122">
        <f t="shared" si="0"/>
        <v>0</v>
      </c>
      <c r="J40" s="122">
        <f t="shared" si="1"/>
        <v>0</v>
      </c>
      <c r="K40" s="139"/>
      <c r="L40" s="140"/>
    </row>
    <row r="41" spans="1:12" x14ac:dyDescent="0.25">
      <c r="A41" s="121">
        <v>27</v>
      </c>
      <c r="B41" s="63" t="s">
        <v>180</v>
      </c>
      <c r="C41" s="125" t="s">
        <v>68</v>
      </c>
      <c r="D41" s="142">
        <v>800</v>
      </c>
      <c r="E41" s="143"/>
      <c r="F41" s="127">
        <v>9.5</v>
      </c>
      <c r="G41" s="128">
        <f t="shared" si="3"/>
        <v>0</v>
      </c>
      <c r="H41" s="122">
        <f t="shared" si="2"/>
        <v>0</v>
      </c>
      <c r="I41" s="122">
        <f t="shared" si="0"/>
        <v>0</v>
      </c>
      <c r="J41" s="122">
        <f t="shared" si="1"/>
        <v>0</v>
      </c>
      <c r="K41" s="139"/>
      <c r="L41" s="140"/>
    </row>
    <row r="42" spans="1:12" x14ac:dyDescent="0.25">
      <c r="A42" s="123">
        <v>28</v>
      </c>
      <c r="B42" s="63" t="s">
        <v>181</v>
      </c>
      <c r="C42" s="125" t="s">
        <v>68</v>
      </c>
      <c r="D42" s="142">
        <v>1100</v>
      </c>
      <c r="E42" s="143"/>
      <c r="F42" s="127">
        <v>9.5</v>
      </c>
      <c r="G42" s="128">
        <f t="shared" si="3"/>
        <v>0</v>
      </c>
      <c r="H42" s="122">
        <f t="shared" si="2"/>
        <v>0</v>
      </c>
      <c r="I42" s="122">
        <f t="shared" si="0"/>
        <v>0</v>
      </c>
      <c r="J42" s="122">
        <f t="shared" si="1"/>
        <v>0</v>
      </c>
      <c r="K42" s="139"/>
      <c r="L42" s="140"/>
    </row>
    <row r="43" spans="1:12" x14ac:dyDescent="0.25">
      <c r="A43" s="123">
        <v>29</v>
      </c>
      <c r="B43" s="63" t="s">
        <v>182</v>
      </c>
      <c r="C43" s="125" t="s">
        <v>68</v>
      </c>
      <c r="D43" s="142">
        <v>750</v>
      </c>
      <c r="E43" s="143"/>
      <c r="F43" s="127">
        <v>9.5</v>
      </c>
      <c r="G43" s="128">
        <f t="shared" si="3"/>
        <v>0</v>
      </c>
      <c r="H43" s="122">
        <f t="shared" si="2"/>
        <v>0</v>
      </c>
      <c r="I43" s="122">
        <f t="shared" si="0"/>
        <v>0</v>
      </c>
      <c r="J43" s="122">
        <f t="shared" si="1"/>
        <v>0</v>
      </c>
      <c r="K43" s="139"/>
      <c r="L43" s="140"/>
    </row>
    <row r="44" spans="1:12" ht="21" x14ac:dyDescent="0.25">
      <c r="A44" s="123">
        <v>30</v>
      </c>
      <c r="B44" s="63" t="s">
        <v>183</v>
      </c>
      <c r="C44" s="125" t="s">
        <v>68</v>
      </c>
      <c r="D44" s="142">
        <v>30</v>
      </c>
      <c r="E44" s="143"/>
      <c r="F44" s="127">
        <v>9.5</v>
      </c>
      <c r="G44" s="128">
        <f t="shared" si="3"/>
        <v>0</v>
      </c>
      <c r="H44" s="122">
        <f t="shared" si="2"/>
        <v>0</v>
      </c>
      <c r="I44" s="122">
        <f t="shared" si="0"/>
        <v>0</v>
      </c>
      <c r="J44" s="122">
        <f t="shared" si="1"/>
        <v>0</v>
      </c>
      <c r="K44" s="139"/>
      <c r="L44" s="140"/>
    </row>
    <row r="45" spans="1:12" x14ac:dyDescent="0.25">
      <c r="A45" s="114">
        <v>31</v>
      </c>
      <c r="B45" s="63" t="s">
        <v>184</v>
      </c>
      <c r="C45" s="125" t="s">
        <v>68</v>
      </c>
      <c r="D45" s="260">
        <v>1700</v>
      </c>
      <c r="E45" s="147"/>
      <c r="F45" s="127">
        <v>9.5</v>
      </c>
      <c r="G45" s="128">
        <f t="shared" si="3"/>
        <v>0</v>
      </c>
      <c r="H45" s="122">
        <f t="shared" si="2"/>
        <v>0</v>
      </c>
      <c r="I45" s="122">
        <f t="shared" si="0"/>
        <v>0</v>
      </c>
      <c r="J45" s="122">
        <f t="shared" si="1"/>
        <v>0</v>
      </c>
      <c r="K45" s="139"/>
      <c r="L45" s="140"/>
    </row>
    <row r="46" spans="1:12" x14ac:dyDescent="0.25">
      <c r="A46" s="141">
        <v>32</v>
      </c>
      <c r="B46" s="63" t="s">
        <v>185</v>
      </c>
      <c r="C46" s="125" t="s">
        <v>68</v>
      </c>
      <c r="D46" s="142">
        <v>50</v>
      </c>
      <c r="E46" s="103"/>
      <c r="F46" s="127">
        <v>9.5</v>
      </c>
      <c r="G46" s="128">
        <f t="shared" si="3"/>
        <v>0</v>
      </c>
      <c r="H46" s="122">
        <f t="shared" si="2"/>
        <v>0</v>
      </c>
      <c r="I46" s="122">
        <f t="shared" si="0"/>
        <v>0</v>
      </c>
      <c r="J46" s="122">
        <f t="shared" si="1"/>
        <v>0</v>
      </c>
      <c r="K46" s="139"/>
      <c r="L46" s="140"/>
    </row>
    <row r="47" spans="1:12" x14ac:dyDescent="0.25">
      <c r="A47" s="121">
        <v>33</v>
      </c>
      <c r="B47" s="63" t="s">
        <v>186</v>
      </c>
      <c r="C47" s="125" t="s">
        <v>68</v>
      </c>
      <c r="D47" s="142">
        <v>250</v>
      </c>
      <c r="E47" s="103"/>
      <c r="F47" s="127">
        <v>9.5</v>
      </c>
      <c r="G47" s="128">
        <f t="shared" si="3"/>
        <v>0</v>
      </c>
      <c r="H47" s="122">
        <f t="shared" si="2"/>
        <v>0</v>
      </c>
      <c r="I47" s="122">
        <f t="shared" ref="I47:I78" si="4">D47*E47</f>
        <v>0</v>
      </c>
      <c r="J47" s="122">
        <f t="shared" ref="J47:J78" si="5">H47*D47</f>
        <v>0</v>
      </c>
      <c r="K47" s="139"/>
      <c r="L47" s="140"/>
    </row>
    <row r="48" spans="1:12" x14ac:dyDescent="0.25">
      <c r="A48" s="123">
        <v>34</v>
      </c>
      <c r="B48" s="63" t="s">
        <v>187</v>
      </c>
      <c r="C48" s="125" t="s">
        <v>68</v>
      </c>
      <c r="D48" s="142">
        <v>5</v>
      </c>
      <c r="E48" s="143"/>
      <c r="F48" s="127">
        <v>9.5</v>
      </c>
      <c r="G48" s="128">
        <f t="shared" si="3"/>
        <v>0</v>
      </c>
      <c r="H48" s="122">
        <f t="shared" si="2"/>
        <v>0</v>
      </c>
      <c r="I48" s="122">
        <f t="shared" si="4"/>
        <v>0</v>
      </c>
      <c r="J48" s="122">
        <f t="shared" si="5"/>
        <v>0</v>
      </c>
      <c r="K48" s="139"/>
      <c r="L48" s="140"/>
    </row>
    <row r="49" spans="1:12" x14ac:dyDescent="0.25">
      <c r="A49" s="123">
        <v>35</v>
      </c>
      <c r="B49" s="63" t="s">
        <v>188</v>
      </c>
      <c r="C49" s="125" t="s">
        <v>68</v>
      </c>
      <c r="D49" s="142">
        <v>3</v>
      </c>
      <c r="E49" s="143"/>
      <c r="F49" s="127">
        <v>9.5</v>
      </c>
      <c r="G49" s="128">
        <f t="shared" si="3"/>
        <v>0</v>
      </c>
      <c r="H49" s="122">
        <f t="shared" si="2"/>
        <v>0</v>
      </c>
      <c r="I49" s="122">
        <f t="shared" si="4"/>
        <v>0</v>
      </c>
      <c r="J49" s="122">
        <f t="shared" si="5"/>
        <v>0</v>
      </c>
      <c r="K49" s="139"/>
      <c r="L49" s="140"/>
    </row>
    <row r="50" spans="1:12" x14ac:dyDescent="0.25">
      <c r="A50" s="123">
        <v>36</v>
      </c>
      <c r="B50" s="63" t="s">
        <v>189</v>
      </c>
      <c r="C50" s="125" t="s">
        <v>68</v>
      </c>
      <c r="D50" s="142">
        <v>3</v>
      </c>
      <c r="E50" s="143"/>
      <c r="F50" s="127">
        <v>9.5</v>
      </c>
      <c r="G50" s="128">
        <f t="shared" si="3"/>
        <v>0</v>
      </c>
      <c r="H50" s="122">
        <f t="shared" si="2"/>
        <v>0</v>
      </c>
      <c r="I50" s="122">
        <f t="shared" si="4"/>
        <v>0</v>
      </c>
      <c r="J50" s="122">
        <f t="shared" si="5"/>
        <v>0</v>
      </c>
      <c r="K50" s="139"/>
      <c r="L50" s="140"/>
    </row>
    <row r="51" spans="1:12" x14ac:dyDescent="0.25">
      <c r="A51" s="114">
        <v>37</v>
      </c>
      <c r="B51" s="63" t="s">
        <v>190</v>
      </c>
      <c r="C51" s="125" t="s">
        <v>68</v>
      </c>
      <c r="D51" s="142">
        <v>800</v>
      </c>
      <c r="E51" s="143"/>
      <c r="F51" s="127">
        <v>9.5</v>
      </c>
      <c r="G51" s="128">
        <f t="shared" si="3"/>
        <v>0</v>
      </c>
      <c r="H51" s="122">
        <f t="shared" si="2"/>
        <v>0</v>
      </c>
      <c r="I51" s="122">
        <f t="shared" si="4"/>
        <v>0</v>
      </c>
      <c r="J51" s="122">
        <f t="shared" si="5"/>
        <v>0</v>
      </c>
      <c r="K51" s="139"/>
      <c r="L51" s="140"/>
    </row>
    <row r="52" spans="1:12" x14ac:dyDescent="0.25">
      <c r="A52" s="141">
        <v>38</v>
      </c>
      <c r="B52" s="63" t="s">
        <v>191</v>
      </c>
      <c r="C52" s="125" t="s">
        <v>68</v>
      </c>
      <c r="D52" s="142">
        <v>50</v>
      </c>
      <c r="E52" s="143"/>
      <c r="F52" s="127">
        <v>9.5</v>
      </c>
      <c r="G52" s="128">
        <f t="shared" si="3"/>
        <v>0</v>
      </c>
      <c r="H52" s="122">
        <f t="shared" si="2"/>
        <v>0</v>
      </c>
      <c r="I52" s="122">
        <f t="shared" si="4"/>
        <v>0</v>
      </c>
      <c r="J52" s="122">
        <f t="shared" si="5"/>
        <v>0</v>
      </c>
      <c r="K52" s="139"/>
      <c r="L52" s="140"/>
    </row>
    <row r="53" spans="1:12" x14ac:dyDescent="0.25">
      <c r="A53" s="121">
        <v>39</v>
      </c>
      <c r="B53" s="63" t="s">
        <v>192</v>
      </c>
      <c r="C53" s="125" t="s">
        <v>68</v>
      </c>
      <c r="D53" s="142">
        <v>10</v>
      </c>
      <c r="E53" s="143"/>
      <c r="F53" s="127">
        <v>9.5</v>
      </c>
      <c r="G53" s="128">
        <f t="shared" si="3"/>
        <v>0</v>
      </c>
      <c r="H53" s="122">
        <f t="shared" si="2"/>
        <v>0</v>
      </c>
      <c r="I53" s="122">
        <f t="shared" si="4"/>
        <v>0</v>
      </c>
      <c r="J53" s="122">
        <f t="shared" si="5"/>
        <v>0</v>
      </c>
      <c r="K53" s="139"/>
      <c r="L53" s="140"/>
    </row>
    <row r="54" spans="1:12" x14ac:dyDescent="0.25">
      <c r="A54" s="123">
        <v>40</v>
      </c>
      <c r="B54" s="124" t="s">
        <v>193</v>
      </c>
      <c r="C54" s="125" t="s">
        <v>68</v>
      </c>
      <c r="D54" s="142">
        <v>350</v>
      </c>
      <c r="E54" s="143"/>
      <c r="F54" s="127">
        <v>9.5</v>
      </c>
      <c r="G54" s="128">
        <f t="shared" si="3"/>
        <v>0</v>
      </c>
      <c r="H54" s="122">
        <f t="shared" si="2"/>
        <v>0</v>
      </c>
      <c r="I54" s="122">
        <f t="shared" si="4"/>
        <v>0</v>
      </c>
      <c r="J54" s="122">
        <f t="shared" si="5"/>
        <v>0</v>
      </c>
      <c r="K54" s="139"/>
      <c r="L54" s="140"/>
    </row>
    <row r="55" spans="1:12" x14ac:dyDescent="0.25">
      <c r="A55" s="123">
        <v>41</v>
      </c>
      <c r="B55" s="124" t="s">
        <v>194</v>
      </c>
      <c r="C55" s="125" t="s">
        <v>68</v>
      </c>
      <c r="D55" s="261">
        <v>1</v>
      </c>
      <c r="E55" s="148"/>
      <c r="F55" s="127">
        <v>9.5</v>
      </c>
      <c r="G55" s="128">
        <f t="shared" si="3"/>
        <v>0</v>
      </c>
      <c r="H55" s="122">
        <f t="shared" si="2"/>
        <v>0</v>
      </c>
      <c r="I55" s="122">
        <f t="shared" si="4"/>
        <v>0</v>
      </c>
      <c r="J55" s="122">
        <f t="shared" si="5"/>
        <v>0</v>
      </c>
      <c r="K55" s="139"/>
      <c r="L55" s="140"/>
    </row>
    <row r="56" spans="1:12" x14ac:dyDescent="0.25">
      <c r="A56" s="123">
        <v>42</v>
      </c>
      <c r="B56" s="107" t="s">
        <v>195</v>
      </c>
      <c r="C56" s="125" t="s">
        <v>68</v>
      </c>
      <c r="D56" s="144">
        <v>2</v>
      </c>
      <c r="E56" s="103"/>
      <c r="F56" s="127">
        <v>9.5</v>
      </c>
      <c r="G56" s="128">
        <f t="shared" si="3"/>
        <v>0</v>
      </c>
      <c r="H56" s="122">
        <f t="shared" si="2"/>
        <v>0</v>
      </c>
      <c r="I56" s="122">
        <f t="shared" si="4"/>
        <v>0</v>
      </c>
      <c r="J56" s="122">
        <f t="shared" si="5"/>
        <v>0</v>
      </c>
      <c r="K56" s="139"/>
      <c r="L56" s="140"/>
    </row>
    <row r="57" spans="1:12" x14ac:dyDescent="0.25">
      <c r="A57" s="114">
        <v>43</v>
      </c>
      <c r="B57" s="63" t="s">
        <v>196</v>
      </c>
      <c r="C57" s="125" t="s">
        <v>68</v>
      </c>
      <c r="D57" s="142">
        <v>350</v>
      </c>
      <c r="E57" s="146"/>
      <c r="F57" s="127">
        <v>9.5</v>
      </c>
      <c r="G57" s="128">
        <f t="shared" si="3"/>
        <v>0</v>
      </c>
      <c r="H57" s="122">
        <f t="shared" si="2"/>
        <v>0</v>
      </c>
      <c r="I57" s="122">
        <f t="shared" si="4"/>
        <v>0</v>
      </c>
      <c r="J57" s="122">
        <f t="shared" si="5"/>
        <v>0</v>
      </c>
      <c r="K57" s="139"/>
      <c r="L57" s="140"/>
    </row>
    <row r="58" spans="1:12" x14ac:dyDescent="0.25">
      <c r="A58" s="141">
        <v>44</v>
      </c>
      <c r="B58" s="63" t="s">
        <v>197</v>
      </c>
      <c r="C58" s="125" t="s">
        <v>68</v>
      </c>
      <c r="D58" s="142">
        <v>10</v>
      </c>
      <c r="E58" s="143"/>
      <c r="F58" s="127">
        <v>9.5</v>
      </c>
      <c r="G58" s="128">
        <f t="shared" si="3"/>
        <v>0</v>
      </c>
      <c r="H58" s="122">
        <f t="shared" si="2"/>
        <v>0</v>
      </c>
      <c r="I58" s="122">
        <f t="shared" si="4"/>
        <v>0</v>
      </c>
      <c r="J58" s="122">
        <f t="shared" si="5"/>
        <v>0</v>
      </c>
      <c r="K58" s="139"/>
      <c r="L58" s="140"/>
    </row>
    <row r="59" spans="1:12" x14ac:dyDescent="0.25">
      <c r="A59" s="121">
        <v>45</v>
      </c>
      <c r="B59" s="63" t="s">
        <v>198</v>
      </c>
      <c r="C59" s="125" t="s">
        <v>68</v>
      </c>
      <c r="D59" s="142">
        <v>400</v>
      </c>
      <c r="E59" s="143"/>
      <c r="F59" s="127">
        <v>9.5</v>
      </c>
      <c r="G59" s="128">
        <f t="shared" si="3"/>
        <v>0</v>
      </c>
      <c r="H59" s="122">
        <f t="shared" si="2"/>
        <v>0</v>
      </c>
      <c r="I59" s="122">
        <f t="shared" si="4"/>
        <v>0</v>
      </c>
      <c r="J59" s="122">
        <f t="shared" si="5"/>
        <v>0</v>
      </c>
      <c r="K59" s="139"/>
      <c r="L59" s="140"/>
    </row>
    <row r="60" spans="1:12" x14ac:dyDescent="0.25">
      <c r="A60" s="123">
        <v>46</v>
      </c>
      <c r="B60" s="63" t="s">
        <v>199</v>
      </c>
      <c r="C60" s="125" t="s">
        <v>68</v>
      </c>
      <c r="D60" s="142">
        <v>10</v>
      </c>
      <c r="E60" s="143"/>
      <c r="F60" s="127">
        <v>9.5</v>
      </c>
      <c r="G60" s="128">
        <f t="shared" si="3"/>
        <v>0</v>
      </c>
      <c r="H60" s="122">
        <f t="shared" si="2"/>
        <v>0</v>
      </c>
      <c r="I60" s="122">
        <f t="shared" si="4"/>
        <v>0</v>
      </c>
      <c r="J60" s="122">
        <f t="shared" si="5"/>
        <v>0</v>
      </c>
      <c r="K60" s="139"/>
      <c r="L60" s="140"/>
    </row>
    <row r="61" spans="1:12" x14ac:dyDescent="0.25">
      <c r="A61" s="123">
        <v>47</v>
      </c>
      <c r="B61" s="63" t="s">
        <v>200</v>
      </c>
      <c r="C61" s="123" t="s">
        <v>68</v>
      </c>
      <c r="D61" s="142">
        <v>650</v>
      </c>
      <c r="E61" s="143"/>
      <c r="F61" s="127">
        <v>9.5</v>
      </c>
      <c r="G61" s="128">
        <f t="shared" si="3"/>
        <v>0</v>
      </c>
      <c r="H61" s="122">
        <f t="shared" si="2"/>
        <v>0</v>
      </c>
      <c r="I61" s="122">
        <f t="shared" si="4"/>
        <v>0</v>
      </c>
      <c r="J61" s="122">
        <f t="shared" si="5"/>
        <v>0</v>
      </c>
      <c r="K61" s="139"/>
      <c r="L61" s="140"/>
    </row>
    <row r="62" spans="1:12" x14ac:dyDescent="0.25">
      <c r="A62" s="123">
        <v>48</v>
      </c>
      <c r="B62" s="63" t="s">
        <v>201</v>
      </c>
      <c r="C62" s="125" t="s">
        <v>68</v>
      </c>
      <c r="D62" s="142">
        <v>350</v>
      </c>
      <c r="E62" s="143"/>
      <c r="F62" s="127">
        <v>9.5</v>
      </c>
      <c r="G62" s="128">
        <f t="shared" si="3"/>
        <v>0</v>
      </c>
      <c r="H62" s="122">
        <f t="shared" si="2"/>
        <v>0</v>
      </c>
      <c r="I62" s="122">
        <f t="shared" si="4"/>
        <v>0</v>
      </c>
      <c r="J62" s="122">
        <f t="shared" si="5"/>
        <v>0</v>
      </c>
      <c r="K62" s="139"/>
      <c r="L62" s="140"/>
    </row>
    <row r="63" spans="1:12" x14ac:dyDescent="0.25">
      <c r="A63" s="114">
        <v>49</v>
      </c>
      <c r="B63" s="63" t="s">
        <v>202</v>
      </c>
      <c r="C63" s="123" t="s">
        <v>68</v>
      </c>
      <c r="D63" s="142">
        <v>50</v>
      </c>
      <c r="E63" s="143"/>
      <c r="F63" s="127">
        <v>9.5</v>
      </c>
      <c r="G63" s="128">
        <f t="shared" si="3"/>
        <v>0</v>
      </c>
      <c r="H63" s="122">
        <f t="shared" si="2"/>
        <v>0</v>
      </c>
      <c r="I63" s="122">
        <f t="shared" si="4"/>
        <v>0</v>
      </c>
      <c r="J63" s="122">
        <f t="shared" si="5"/>
        <v>0</v>
      </c>
      <c r="K63" s="139"/>
      <c r="L63" s="140"/>
    </row>
    <row r="64" spans="1:12" x14ac:dyDescent="0.25">
      <c r="A64" s="141">
        <v>50</v>
      </c>
      <c r="B64" s="63" t="s">
        <v>203</v>
      </c>
      <c r="C64" s="125" t="s">
        <v>68</v>
      </c>
      <c r="D64" s="142">
        <v>600</v>
      </c>
      <c r="E64" s="143"/>
      <c r="F64" s="127">
        <v>9.5</v>
      </c>
      <c r="G64" s="128">
        <f t="shared" si="3"/>
        <v>0</v>
      </c>
      <c r="H64" s="122">
        <f t="shared" si="2"/>
        <v>0</v>
      </c>
      <c r="I64" s="122">
        <f t="shared" si="4"/>
        <v>0</v>
      </c>
      <c r="J64" s="122">
        <f t="shared" si="5"/>
        <v>0</v>
      </c>
      <c r="K64" s="139"/>
      <c r="L64" s="140"/>
    </row>
    <row r="65" spans="1:12" ht="21" x14ac:dyDescent="0.25">
      <c r="A65" s="121">
        <v>51</v>
      </c>
      <c r="B65" s="63" t="s">
        <v>204</v>
      </c>
      <c r="C65" s="123" t="s">
        <v>68</v>
      </c>
      <c r="D65" s="142">
        <v>150</v>
      </c>
      <c r="E65" s="103"/>
      <c r="F65" s="127">
        <v>9.5</v>
      </c>
      <c r="G65" s="128">
        <f t="shared" si="3"/>
        <v>0</v>
      </c>
      <c r="H65" s="122">
        <f t="shared" si="2"/>
        <v>0</v>
      </c>
      <c r="I65" s="122">
        <f t="shared" si="4"/>
        <v>0</v>
      </c>
      <c r="J65" s="122">
        <f t="shared" si="5"/>
        <v>0</v>
      </c>
      <c r="K65" s="139"/>
      <c r="L65" s="140"/>
    </row>
    <row r="66" spans="1:12" x14ac:dyDescent="0.25">
      <c r="A66" s="123">
        <v>52</v>
      </c>
      <c r="B66" s="63" t="s">
        <v>205</v>
      </c>
      <c r="C66" s="125" t="s">
        <v>68</v>
      </c>
      <c r="D66" s="142">
        <v>130</v>
      </c>
      <c r="E66" s="103"/>
      <c r="F66" s="127">
        <v>9.5</v>
      </c>
      <c r="G66" s="128">
        <f t="shared" si="3"/>
        <v>0</v>
      </c>
      <c r="H66" s="122">
        <f t="shared" si="2"/>
        <v>0</v>
      </c>
      <c r="I66" s="122">
        <f t="shared" si="4"/>
        <v>0</v>
      </c>
      <c r="J66" s="122">
        <f t="shared" si="5"/>
        <v>0</v>
      </c>
      <c r="K66" s="139"/>
      <c r="L66" s="140"/>
    </row>
    <row r="67" spans="1:12" x14ac:dyDescent="0.25">
      <c r="A67" s="123">
        <v>53</v>
      </c>
      <c r="B67" s="63" t="s">
        <v>206</v>
      </c>
      <c r="C67" s="125" t="s">
        <v>68</v>
      </c>
      <c r="D67" s="142">
        <v>500</v>
      </c>
      <c r="E67" s="103"/>
      <c r="F67" s="127">
        <v>9.5</v>
      </c>
      <c r="G67" s="128">
        <f t="shared" si="3"/>
        <v>0</v>
      </c>
      <c r="H67" s="122">
        <f t="shared" si="2"/>
        <v>0</v>
      </c>
      <c r="I67" s="122">
        <f t="shared" si="4"/>
        <v>0</v>
      </c>
      <c r="J67" s="122">
        <f t="shared" si="5"/>
        <v>0</v>
      </c>
      <c r="K67" s="139"/>
      <c r="L67" s="140"/>
    </row>
    <row r="68" spans="1:12" ht="21" x14ac:dyDescent="0.25">
      <c r="A68" s="123">
        <v>54</v>
      </c>
      <c r="B68" s="63" t="s">
        <v>207</v>
      </c>
      <c r="C68" s="123" t="s">
        <v>68</v>
      </c>
      <c r="D68" s="142">
        <v>110</v>
      </c>
      <c r="E68" s="143"/>
      <c r="F68" s="127">
        <v>9.5</v>
      </c>
      <c r="G68" s="128">
        <f t="shared" si="3"/>
        <v>0</v>
      </c>
      <c r="H68" s="122">
        <f t="shared" si="2"/>
        <v>0</v>
      </c>
      <c r="I68" s="122">
        <f t="shared" si="4"/>
        <v>0</v>
      </c>
      <c r="J68" s="122">
        <f t="shared" si="5"/>
        <v>0</v>
      </c>
      <c r="K68" s="139"/>
      <c r="L68" s="140"/>
    </row>
    <row r="69" spans="1:12" x14ac:dyDescent="0.25">
      <c r="A69" s="114">
        <v>55</v>
      </c>
      <c r="B69" s="124" t="s">
        <v>208</v>
      </c>
      <c r="C69" s="125" t="s">
        <v>68</v>
      </c>
      <c r="D69" s="142">
        <v>800</v>
      </c>
      <c r="E69" s="143"/>
      <c r="F69" s="127">
        <v>9.5</v>
      </c>
      <c r="G69" s="128">
        <f t="shared" si="3"/>
        <v>0</v>
      </c>
      <c r="H69" s="122">
        <f t="shared" si="2"/>
        <v>0</v>
      </c>
      <c r="I69" s="122">
        <f t="shared" si="4"/>
        <v>0</v>
      </c>
      <c r="J69" s="122">
        <f t="shared" si="5"/>
        <v>0</v>
      </c>
      <c r="K69" s="139"/>
      <c r="L69" s="140"/>
    </row>
    <row r="70" spans="1:12" x14ac:dyDescent="0.25">
      <c r="A70" s="141">
        <v>56</v>
      </c>
      <c r="B70" s="63" t="s">
        <v>209</v>
      </c>
      <c r="C70" s="123" t="s">
        <v>68</v>
      </c>
      <c r="D70" s="142">
        <v>500</v>
      </c>
      <c r="E70" s="143"/>
      <c r="F70" s="127">
        <v>9.5</v>
      </c>
      <c r="G70" s="128">
        <f t="shared" si="3"/>
        <v>0</v>
      </c>
      <c r="H70" s="122">
        <f t="shared" si="2"/>
        <v>0</v>
      </c>
      <c r="I70" s="122">
        <f t="shared" si="4"/>
        <v>0</v>
      </c>
      <c r="J70" s="122">
        <f t="shared" si="5"/>
        <v>0</v>
      </c>
      <c r="K70" s="139"/>
      <c r="L70" s="140"/>
    </row>
    <row r="71" spans="1:12" x14ac:dyDescent="0.25">
      <c r="A71" s="121">
        <v>57</v>
      </c>
      <c r="B71" s="63" t="s">
        <v>210</v>
      </c>
      <c r="C71" s="125" t="s">
        <v>68</v>
      </c>
      <c r="D71" s="142">
        <v>160</v>
      </c>
      <c r="E71" s="143"/>
      <c r="F71" s="127">
        <v>9.5</v>
      </c>
      <c r="G71" s="128">
        <f t="shared" si="3"/>
        <v>0</v>
      </c>
      <c r="H71" s="122">
        <f t="shared" si="2"/>
        <v>0</v>
      </c>
      <c r="I71" s="122">
        <f t="shared" si="4"/>
        <v>0</v>
      </c>
      <c r="J71" s="122">
        <f t="shared" si="5"/>
        <v>0</v>
      </c>
      <c r="K71" s="139"/>
      <c r="L71" s="140"/>
    </row>
    <row r="72" spans="1:12" x14ac:dyDescent="0.25">
      <c r="A72" s="123">
        <v>58</v>
      </c>
      <c r="B72" s="63" t="s">
        <v>211</v>
      </c>
      <c r="C72" s="123" t="s">
        <v>68</v>
      </c>
      <c r="D72" s="142">
        <v>10</v>
      </c>
      <c r="E72" s="143"/>
      <c r="F72" s="127">
        <v>9.5</v>
      </c>
      <c r="G72" s="128">
        <f t="shared" si="3"/>
        <v>0</v>
      </c>
      <c r="H72" s="122">
        <f t="shared" si="2"/>
        <v>0</v>
      </c>
      <c r="I72" s="122">
        <f t="shared" si="4"/>
        <v>0</v>
      </c>
      <c r="J72" s="122">
        <f t="shared" si="5"/>
        <v>0</v>
      </c>
      <c r="K72" s="139"/>
      <c r="L72" s="140"/>
    </row>
    <row r="73" spans="1:12" ht="21" x14ac:dyDescent="0.25">
      <c r="A73" s="123">
        <v>59</v>
      </c>
      <c r="B73" s="63" t="s">
        <v>212</v>
      </c>
      <c r="C73" s="125" t="s">
        <v>68</v>
      </c>
      <c r="D73" s="142">
        <v>350</v>
      </c>
      <c r="E73" s="143"/>
      <c r="F73" s="127">
        <v>9.5</v>
      </c>
      <c r="G73" s="128">
        <f t="shared" si="3"/>
        <v>0</v>
      </c>
      <c r="H73" s="122">
        <f t="shared" si="2"/>
        <v>0</v>
      </c>
      <c r="I73" s="122">
        <f t="shared" si="4"/>
        <v>0</v>
      </c>
      <c r="J73" s="122">
        <f t="shared" si="5"/>
        <v>0</v>
      </c>
      <c r="K73" s="139"/>
      <c r="L73" s="140"/>
    </row>
    <row r="74" spans="1:12" x14ac:dyDescent="0.25">
      <c r="A74" s="123">
        <v>60</v>
      </c>
      <c r="B74" s="63" t="s">
        <v>213</v>
      </c>
      <c r="C74" s="123" t="s">
        <v>68</v>
      </c>
      <c r="D74" s="142">
        <v>50</v>
      </c>
      <c r="E74" s="143"/>
      <c r="F74" s="127">
        <v>9.5</v>
      </c>
      <c r="G74" s="128">
        <f t="shared" si="3"/>
        <v>0</v>
      </c>
      <c r="H74" s="122">
        <f t="shared" si="2"/>
        <v>0</v>
      </c>
      <c r="I74" s="122">
        <f t="shared" si="4"/>
        <v>0</v>
      </c>
      <c r="J74" s="122">
        <f t="shared" si="5"/>
        <v>0</v>
      </c>
      <c r="K74" s="139"/>
      <c r="L74" s="140"/>
    </row>
    <row r="75" spans="1:12" x14ac:dyDescent="0.25">
      <c r="A75" s="114">
        <v>61</v>
      </c>
      <c r="B75" s="63" t="s">
        <v>214</v>
      </c>
      <c r="C75" s="125" t="s">
        <v>68</v>
      </c>
      <c r="D75" s="142">
        <v>10</v>
      </c>
      <c r="E75" s="103"/>
      <c r="F75" s="127">
        <v>9.5</v>
      </c>
      <c r="G75" s="128">
        <f t="shared" si="3"/>
        <v>0</v>
      </c>
      <c r="H75" s="122">
        <f t="shared" si="2"/>
        <v>0</v>
      </c>
      <c r="I75" s="122">
        <f t="shared" si="4"/>
        <v>0</v>
      </c>
      <c r="J75" s="122">
        <f t="shared" si="5"/>
        <v>0</v>
      </c>
      <c r="K75" s="139"/>
      <c r="L75" s="140"/>
    </row>
    <row r="76" spans="1:12" x14ac:dyDescent="0.25">
      <c r="A76" s="141">
        <v>62</v>
      </c>
      <c r="B76" s="63" t="s">
        <v>215</v>
      </c>
      <c r="C76" s="123" t="s">
        <v>68</v>
      </c>
      <c r="D76" s="142">
        <v>33</v>
      </c>
      <c r="E76" s="103"/>
      <c r="F76" s="127">
        <v>9.5</v>
      </c>
      <c r="G76" s="128">
        <f t="shared" si="3"/>
        <v>0</v>
      </c>
      <c r="H76" s="122">
        <f t="shared" si="2"/>
        <v>0</v>
      </c>
      <c r="I76" s="122">
        <f t="shared" si="4"/>
        <v>0</v>
      </c>
      <c r="J76" s="122">
        <f t="shared" si="5"/>
        <v>0</v>
      </c>
      <c r="K76" s="139"/>
      <c r="L76" s="140"/>
    </row>
    <row r="77" spans="1:12" x14ac:dyDescent="0.25">
      <c r="A77" s="121">
        <v>63</v>
      </c>
      <c r="B77" s="63" t="s">
        <v>216</v>
      </c>
      <c r="C77" s="125" t="s">
        <v>68</v>
      </c>
      <c r="D77" s="142">
        <v>110</v>
      </c>
      <c r="E77" s="146"/>
      <c r="F77" s="127">
        <v>9.5</v>
      </c>
      <c r="G77" s="128">
        <f t="shared" si="3"/>
        <v>0</v>
      </c>
      <c r="H77" s="122">
        <f t="shared" si="2"/>
        <v>0</v>
      </c>
      <c r="I77" s="122">
        <f t="shared" si="4"/>
        <v>0</v>
      </c>
      <c r="J77" s="122">
        <f t="shared" si="5"/>
        <v>0</v>
      </c>
      <c r="K77" s="139"/>
      <c r="L77" s="140"/>
    </row>
    <row r="78" spans="1:12" x14ac:dyDescent="0.25">
      <c r="A78" s="123">
        <v>64</v>
      </c>
      <c r="B78" s="63" t="s">
        <v>217</v>
      </c>
      <c r="C78" s="125" t="s">
        <v>68</v>
      </c>
      <c r="D78" s="142">
        <v>250</v>
      </c>
      <c r="E78" s="143"/>
      <c r="F78" s="127">
        <v>9.5</v>
      </c>
      <c r="G78" s="128">
        <f t="shared" si="3"/>
        <v>0</v>
      </c>
      <c r="H78" s="122">
        <f t="shared" si="2"/>
        <v>0</v>
      </c>
      <c r="I78" s="122">
        <f t="shared" si="4"/>
        <v>0</v>
      </c>
      <c r="J78" s="122">
        <f t="shared" si="5"/>
        <v>0</v>
      </c>
      <c r="K78" s="139"/>
      <c r="L78" s="140"/>
    </row>
    <row r="79" spans="1:12" x14ac:dyDescent="0.25">
      <c r="A79" s="123">
        <v>65</v>
      </c>
      <c r="B79" s="63" t="s">
        <v>218</v>
      </c>
      <c r="C79" s="123" t="s">
        <v>68</v>
      </c>
      <c r="D79" s="142">
        <v>2</v>
      </c>
      <c r="E79" s="143"/>
      <c r="F79" s="127">
        <v>9.5</v>
      </c>
      <c r="G79" s="128">
        <f t="shared" si="3"/>
        <v>0</v>
      </c>
      <c r="H79" s="122">
        <f t="shared" si="2"/>
        <v>0</v>
      </c>
      <c r="I79" s="122">
        <f t="shared" ref="I79:I95" si="6">D79*E79</f>
        <v>0</v>
      </c>
      <c r="J79" s="122">
        <f t="shared" ref="J79:J95" si="7">H79*D79</f>
        <v>0</v>
      </c>
      <c r="K79" s="139"/>
      <c r="L79" s="140"/>
    </row>
    <row r="80" spans="1:12" x14ac:dyDescent="0.25">
      <c r="A80" s="123">
        <v>66</v>
      </c>
      <c r="B80" s="63" t="s">
        <v>219</v>
      </c>
      <c r="C80" s="125" t="s">
        <v>68</v>
      </c>
      <c r="D80" s="142">
        <v>1100</v>
      </c>
      <c r="E80" s="143"/>
      <c r="F80" s="127">
        <v>9.5</v>
      </c>
      <c r="G80" s="128">
        <f t="shared" si="3"/>
        <v>0</v>
      </c>
      <c r="H80" s="122">
        <f t="shared" ref="H80:H95" si="8">E80*1.095</f>
        <v>0</v>
      </c>
      <c r="I80" s="122">
        <f t="shared" si="6"/>
        <v>0</v>
      </c>
      <c r="J80" s="122">
        <f t="shared" si="7"/>
        <v>0</v>
      </c>
      <c r="K80" s="139"/>
      <c r="L80" s="140"/>
    </row>
    <row r="81" spans="1:12" x14ac:dyDescent="0.25">
      <c r="A81" s="114">
        <v>67</v>
      </c>
      <c r="B81" s="63" t="s">
        <v>220</v>
      </c>
      <c r="C81" s="125" t="s">
        <v>68</v>
      </c>
      <c r="D81" s="142">
        <v>200</v>
      </c>
      <c r="E81" s="143"/>
      <c r="F81" s="127">
        <v>9.5</v>
      </c>
      <c r="G81" s="128">
        <f t="shared" ref="G81:G95" si="9">E81*0.095</f>
        <v>0</v>
      </c>
      <c r="H81" s="122">
        <f t="shared" si="8"/>
        <v>0</v>
      </c>
      <c r="I81" s="122">
        <f t="shared" si="6"/>
        <v>0</v>
      </c>
      <c r="J81" s="122">
        <f t="shared" si="7"/>
        <v>0</v>
      </c>
      <c r="K81" s="139"/>
      <c r="L81" s="140"/>
    </row>
    <row r="82" spans="1:12" x14ac:dyDescent="0.25">
      <c r="A82" s="141">
        <v>68</v>
      </c>
      <c r="B82" s="63" t="s">
        <v>221</v>
      </c>
      <c r="C82" s="123" t="s">
        <v>68</v>
      </c>
      <c r="D82" s="142">
        <v>180</v>
      </c>
      <c r="E82" s="143"/>
      <c r="F82" s="127">
        <v>9.5</v>
      </c>
      <c r="G82" s="128">
        <f t="shared" si="9"/>
        <v>0</v>
      </c>
      <c r="H82" s="122">
        <f t="shared" si="8"/>
        <v>0</v>
      </c>
      <c r="I82" s="122">
        <f t="shared" si="6"/>
        <v>0</v>
      </c>
      <c r="J82" s="122">
        <f t="shared" si="7"/>
        <v>0</v>
      </c>
      <c r="K82" s="139"/>
      <c r="L82" s="140"/>
    </row>
    <row r="83" spans="1:12" x14ac:dyDescent="0.25">
      <c r="A83" s="121">
        <v>69</v>
      </c>
      <c r="B83" s="63" t="s">
        <v>222</v>
      </c>
      <c r="C83" s="125" t="s">
        <v>68</v>
      </c>
      <c r="D83" s="142">
        <v>800</v>
      </c>
      <c r="E83" s="143"/>
      <c r="F83" s="127">
        <v>9.5</v>
      </c>
      <c r="G83" s="128">
        <f t="shared" si="9"/>
        <v>0</v>
      </c>
      <c r="H83" s="122">
        <f t="shared" si="8"/>
        <v>0</v>
      </c>
      <c r="I83" s="122">
        <f t="shared" si="6"/>
        <v>0</v>
      </c>
      <c r="J83" s="122">
        <f t="shared" si="7"/>
        <v>0</v>
      </c>
      <c r="K83" s="139"/>
      <c r="L83" s="140"/>
    </row>
    <row r="84" spans="1:12" x14ac:dyDescent="0.25">
      <c r="A84" s="123">
        <v>70</v>
      </c>
      <c r="B84" s="63" t="s">
        <v>223</v>
      </c>
      <c r="C84" s="123" t="s">
        <v>68</v>
      </c>
      <c r="D84" s="142">
        <v>60</v>
      </c>
      <c r="E84" s="143"/>
      <c r="F84" s="127">
        <v>9.5</v>
      </c>
      <c r="G84" s="128">
        <f t="shared" si="9"/>
        <v>0</v>
      </c>
      <c r="H84" s="122">
        <f t="shared" si="8"/>
        <v>0</v>
      </c>
      <c r="I84" s="122">
        <f t="shared" si="6"/>
        <v>0</v>
      </c>
      <c r="J84" s="122">
        <f t="shared" si="7"/>
        <v>0</v>
      </c>
      <c r="K84" s="139"/>
      <c r="L84" s="140"/>
    </row>
    <row r="85" spans="1:12" x14ac:dyDescent="0.25">
      <c r="A85" s="123">
        <v>71</v>
      </c>
      <c r="B85" s="63" t="s">
        <v>224</v>
      </c>
      <c r="C85" s="123" t="s">
        <v>68</v>
      </c>
      <c r="D85" s="142">
        <v>1150</v>
      </c>
      <c r="E85" s="103"/>
      <c r="F85" s="127">
        <v>9.5</v>
      </c>
      <c r="G85" s="128">
        <f t="shared" si="9"/>
        <v>0</v>
      </c>
      <c r="H85" s="122">
        <f t="shared" si="8"/>
        <v>0</v>
      </c>
      <c r="I85" s="122">
        <f t="shared" si="6"/>
        <v>0</v>
      </c>
      <c r="J85" s="122">
        <f t="shared" si="7"/>
        <v>0</v>
      </c>
      <c r="K85" s="139"/>
      <c r="L85" s="140"/>
    </row>
    <row r="86" spans="1:12" ht="21" x14ac:dyDescent="0.25">
      <c r="A86" s="123">
        <v>72</v>
      </c>
      <c r="B86" s="63" t="s">
        <v>225</v>
      </c>
      <c r="C86" s="125" t="s">
        <v>68</v>
      </c>
      <c r="D86" s="142">
        <v>700</v>
      </c>
      <c r="E86" s="103"/>
      <c r="F86" s="127">
        <v>9.5</v>
      </c>
      <c r="G86" s="128">
        <f t="shared" si="9"/>
        <v>0</v>
      </c>
      <c r="H86" s="122">
        <f t="shared" si="8"/>
        <v>0</v>
      </c>
      <c r="I86" s="122">
        <f t="shared" si="6"/>
        <v>0</v>
      </c>
      <c r="J86" s="122">
        <f t="shared" si="7"/>
        <v>0</v>
      </c>
      <c r="K86" s="139"/>
      <c r="L86" s="140"/>
    </row>
    <row r="87" spans="1:12" x14ac:dyDescent="0.25">
      <c r="A87" s="114">
        <v>73</v>
      </c>
      <c r="B87" s="63" t="s">
        <v>226</v>
      </c>
      <c r="C87" s="123" t="s">
        <v>68</v>
      </c>
      <c r="D87" s="142">
        <v>50</v>
      </c>
      <c r="E87" s="146"/>
      <c r="F87" s="127">
        <v>9.5</v>
      </c>
      <c r="G87" s="128">
        <f t="shared" si="9"/>
        <v>0</v>
      </c>
      <c r="H87" s="122">
        <f t="shared" si="8"/>
        <v>0</v>
      </c>
      <c r="I87" s="122">
        <f t="shared" si="6"/>
        <v>0</v>
      </c>
      <c r="J87" s="122">
        <f t="shared" si="7"/>
        <v>0</v>
      </c>
      <c r="K87" s="139"/>
      <c r="L87" s="140"/>
    </row>
    <row r="88" spans="1:12" x14ac:dyDescent="0.25">
      <c r="A88" s="141">
        <v>74</v>
      </c>
      <c r="B88" s="63" t="s">
        <v>227</v>
      </c>
      <c r="C88" s="125" t="s">
        <v>68</v>
      </c>
      <c r="D88" s="142">
        <v>100</v>
      </c>
      <c r="E88" s="143"/>
      <c r="F88" s="127">
        <v>9.5</v>
      </c>
      <c r="G88" s="128">
        <f t="shared" si="9"/>
        <v>0</v>
      </c>
      <c r="H88" s="122">
        <f t="shared" si="8"/>
        <v>0</v>
      </c>
      <c r="I88" s="122">
        <f t="shared" si="6"/>
        <v>0</v>
      </c>
      <c r="J88" s="122">
        <f t="shared" si="7"/>
        <v>0</v>
      </c>
      <c r="K88" s="139"/>
      <c r="L88" s="140"/>
    </row>
    <row r="89" spans="1:12" x14ac:dyDescent="0.25">
      <c r="A89" s="121">
        <v>75</v>
      </c>
      <c r="B89" s="149" t="s">
        <v>228</v>
      </c>
      <c r="C89" s="123" t="s">
        <v>68</v>
      </c>
      <c r="D89" s="142">
        <v>500</v>
      </c>
      <c r="E89" s="143"/>
      <c r="F89" s="127">
        <v>9.5</v>
      </c>
      <c r="G89" s="128">
        <f t="shared" si="9"/>
        <v>0</v>
      </c>
      <c r="H89" s="122">
        <f t="shared" si="8"/>
        <v>0</v>
      </c>
      <c r="I89" s="122">
        <f t="shared" si="6"/>
        <v>0</v>
      </c>
      <c r="J89" s="122">
        <f t="shared" si="7"/>
        <v>0</v>
      </c>
      <c r="K89" s="139"/>
      <c r="L89" s="140"/>
    </row>
    <row r="90" spans="1:12" x14ac:dyDescent="0.25">
      <c r="A90" s="123">
        <v>76</v>
      </c>
      <c r="B90" s="63" t="s">
        <v>229</v>
      </c>
      <c r="C90" s="125" t="s">
        <v>68</v>
      </c>
      <c r="D90" s="142">
        <v>180</v>
      </c>
      <c r="E90" s="143"/>
      <c r="F90" s="127">
        <v>9.5</v>
      </c>
      <c r="G90" s="128">
        <f t="shared" si="9"/>
        <v>0</v>
      </c>
      <c r="H90" s="122">
        <f t="shared" si="8"/>
        <v>0</v>
      </c>
      <c r="I90" s="122">
        <f t="shared" si="6"/>
        <v>0</v>
      </c>
      <c r="J90" s="122">
        <f t="shared" si="7"/>
        <v>0</v>
      </c>
      <c r="K90" s="139"/>
      <c r="L90" s="140"/>
    </row>
    <row r="91" spans="1:12" x14ac:dyDescent="0.25">
      <c r="A91" s="123">
        <v>77</v>
      </c>
      <c r="B91" s="63" t="s">
        <v>230</v>
      </c>
      <c r="C91" s="150" t="s">
        <v>68</v>
      </c>
      <c r="D91" s="151">
        <v>200</v>
      </c>
      <c r="E91" s="152"/>
      <c r="F91" s="153">
        <v>9.5</v>
      </c>
      <c r="G91" s="128">
        <f t="shared" si="9"/>
        <v>0</v>
      </c>
      <c r="H91" s="122">
        <f t="shared" si="8"/>
        <v>0</v>
      </c>
      <c r="I91" s="122">
        <f t="shared" si="6"/>
        <v>0</v>
      </c>
      <c r="J91" s="122">
        <f t="shared" si="7"/>
        <v>0</v>
      </c>
      <c r="K91" s="139"/>
      <c r="L91" s="140"/>
    </row>
    <row r="92" spans="1:12" x14ac:dyDescent="0.25">
      <c r="A92" s="123">
        <v>78</v>
      </c>
      <c r="B92" s="63" t="s">
        <v>231</v>
      </c>
      <c r="C92" s="125" t="s">
        <v>68</v>
      </c>
      <c r="D92" s="142">
        <v>40</v>
      </c>
      <c r="E92" s="143"/>
      <c r="F92" s="127">
        <v>9.5</v>
      </c>
      <c r="G92" s="128">
        <f t="shared" si="9"/>
        <v>0</v>
      </c>
      <c r="H92" s="154">
        <f t="shared" si="8"/>
        <v>0</v>
      </c>
      <c r="I92" s="122">
        <f t="shared" si="6"/>
        <v>0</v>
      </c>
      <c r="J92" s="122">
        <f t="shared" si="7"/>
        <v>0</v>
      </c>
      <c r="K92" s="139"/>
      <c r="L92" s="140"/>
    </row>
    <row r="93" spans="1:12" x14ac:dyDescent="0.25">
      <c r="A93" s="114">
        <v>79</v>
      </c>
      <c r="B93" s="63" t="s">
        <v>232</v>
      </c>
      <c r="C93" s="125" t="s">
        <v>68</v>
      </c>
      <c r="D93" s="142">
        <v>600</v>
      </c>
      <c r="E93" s="143"/>
      <c r="F93" s="127">
        <v>9.5</v>
      </c>
      <c r="G93" s="128">
        <f t="shared" si="9"/>
        <v>0</v>
      </c>
      <c r="H93" s="154">
        <f t="shared" si="8"/>
        <v>0</v>
      </c>
      <c r="I93" s="122">
        <f t="shared" si="6"/>
        <v>0</v>
      </c>
      <c r="J93" s="122">
        <f t="shared" si="7"/>
        <v>0</v>
      </c>
      <c r="K93" s="139"/>
      <c r="L93" s="140"/>
    </row>
    <row r="94" spans="1:12" x14ac:dyDescent="0.25">
      <c r="A94" s="141">
        <v>80</v>
      </c>
      <c r="B94" s="149" t="s">
        <v>233</v>
      </c>
      <c r="C94" s="125" t="s">
        <v>68</v>
      </c>
      <c r="D94" s="151">
        <v>50</v>
      </c>
      <c r="E94" s="143"/>
      <c r="F94" s="153">
        <v>9.5</v>
      </c>
      <c r="G94" s="128">
        <f t="shared" si="9"/>
        <v>0</v>
      </c>
      <c r="H94" s="154">
        <f t="shared" si="8"/>
        <v>0</v>
      </c>
      <c r="I94" s="122">
        <f t="shared" si="6"/>
        <v>0</v>
      </c>
      <c r="J94" s="122">
        <f t="shared" si="7"/>
        <v>0</v>
      </c>
      <c r="K94" s="139"/>
      <c r="L94" s="140"/>
    </row>
    <row r="95" spans="1:12" x14ac:dyDescent="0.25">
      <c r="A95" s="121">
        <v>81</v>
      </c>
      <c r="B95" s="63" t="s">
        <v>234</v>
      </c>
      <c r="C95" s="125" t="s">
        <v>68</v>
      </c>
      <c r="D95" s="142">
        <v>350</v>
      </c>
      <c r="E95" s="143"/>
      <c r="F95" s="127">
        <v>9.5</v>
      </c>
      <c r="G95" s="128">
        <f t="shared" si="9"/>
        <v>0</v>
      </c>
      <c r="H95" s="154">
        <f t="shared" si="8"/>
        <v>0</v>
      </c>
      <c r="I95" s="122">
        <f t="shared" si="6"/>
        <v>0</v>
      </c>
      <c r="J95" s="122">
        <f t="shared" si="7"/>
        <v>0</v>
      </c>
      <c r="K95" s="139"/>
      <c r="L95" s="140"/>
    </row>
    <row r="96" spans="1:12" x14ac:dyDescent="0.15">
      <c r="A96" s="172"/>
      <c r="B96" s="236"/>
      <c r="C96" s="172"/>
      <c r="D96" s="345"/>
      <c r="E96" s="238"/>
      <c r="F96" s="172"/>
      <c r="G96" s="262" t="s">
        <v>521</v>
      </c>
      <c r="H96" s="263">
        <f>SUM(H15:H95)</f>
        <v>0</v>
      </c>
      <c r="I96" s="263">
        <f>SUM(I15:I95)</f>
        <v>0</v>
      </c>
      <c r="J96" s="263">
        <f>SUM(J15:J95)</f>
        <v>0</v>
      </c>
      <c r="K96" s="258"/>
      <c r="L96" s="264"/>
    </row>
    <row r="97" spans="1:12" x14ac:dyDescent="0.15">
      <c r="A97" s="171"/>
      <c r="B97" s="171"/>
      <c r="C97" s="172"/>
      <c r="D97" s="242"/>
      <c r="E97" s="238"/>
      <c r="F97" s="172"/>
      <c r="G97" s="243"/>
      <c r="H97" s="243"/>
      <c r="I97" s="243"/>
      <c r="J97" s="243"/>
      <c r="K97" s="244"/>
    </row>
    <row r="98" spans="1:12" ht="24.75" customHeight="1" x14ac:dyDescent="0.25">
      <c r="A98" s="355" t="s">
        <v>527</v>
      </c>
      <c r="B98" s="355"/>
      <c r="C98" s="355"/>
      <c r="D98" s="355"/>
      <c r="E98" s="355"/>
      <c r="F98" s="355"/>
      <c r="G98" s="355"/>
      <c r="H98" s="355"/>
      <c r="I98" s="355"/>
      <c r="J98" s="355"/>
      <c r="K98" s="355"/>
      <c r="L98" s="355"/>
    </row>
    <row r="99" spans="1:12" x14ac:dyDescent="0.25">
      <c r="A99" s="2"/>
      <c r="B99" s="2"/>
      <c r="C99" s="1"/>
      <c r="D99" s="1"/>
      <c r="E99" s="44"/>
      <c r="F99" s="44"/>
      <c r="G99" s="44"/>
      <c r="H99" s="1"/>
      <c r="I99" s="2"/>
      <c r="J99" s="2"/>
      <c r="K99" s="2"/>
    </row>
    <row r="100" spans="1:12" x14ac:dyDescent="0.25">
      <c r="A100" s="2"/>
      <c r="B100" s="2"/>
      <c r="C100" s="1"/>
      <c r="D100" s="1"/>
      <c r="E100" s="44"/>
      <c r="F100" s="44"/>
      <c r="G100" s="44"/>
      <c r="H100" s="1"/>
      <c r="I100" s="2"/>
      <c r="J100" s="2"/>
      <c r="K100" s="2"/>
    </row>
    <row r="101" spans="1:12" x14ac:dyDescent="0.15">
      <c r="A101" s="172"/>
      <c r="B101" s="245" t="s">
        <v>523</v>
      </c>
      <c r="C101" s="356"/>
      <c r="D101" s="356"/>
      <c r="E101" s="356"/>
      <c r="F101" s="172"/>
      <c r="G101" s="243"/>
      <c r="H101" s="357" t="s">
        <v>524</v>
      </c>
      <c r="I101" s="357"/>
      <c r="J101" s="358"/>
      <c r="K101" s="358"/>
    </row>
  </sheetData>
  <sheetProtection algorithmName="SHA-512" hashValue="89b4uw3ZOvg//HQ9z9nlT1xqbxKE7BYWweveQLp71+3/z2sEo0vNVRkHhDhLDvTzFGYz0LHY1Q4wY8jf4ZDGrQ==" saltValue="LJXLNbr39uLco8zzVT6Whw==" spinCount="100000" sheet="1" objects="1" scenarios="1" selectLockedCells="1"/>
  <mergeCells count="11">
    <mergeCell ref="A1:L1"/>
    <mergeCell ref="B10:K10"/>
    <mergeCell ref="C7:L7"/>
    <mergeCell ref="C6:L6"/>
    <mergeCell ref="C5:L5"/>
    <mergeCell ref="C4:L4"/>
    <mergeCell ref="C101:E101"/>
    <mergeCell ref="H101:I101"/>
    <mergeCell ref="J101:K101"/>
    <mergeCell ref="A98:L98"/>
    <mergeCell ref="A12:L12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E37B-DC57-42E2-91CB-227D145ACC67}">
  <sheetPr>
    <pageSetUpPr fitToPage="1"/>
  </sheetPr>
  <dimension ref="A1:L46"/>
  <sheetViews>
    <sheetView view="pageLayout" topLeftCell="A24" zoomScaleNormal="100" workbookViewId="0">
      <selection activeCell="E33" sqref="E33"/>
    </sheetView>
  </sheetViews>
  <sheetFormatPr defaultRowHeight="15" x14ac:dyDescent="0.25"/>
  <cols>
    <col min="1" max="1" width="5.85546875" customWidth="1"/>
    <col min="2" max="2" width="33.42578125" customWidth="1"/>
    <col min="3" max="3" width="6.140625" customWidth="1"/>
    <col min="4" max="4" width="11.7109375" customWidth="1"/>
    <col min="5" max="5" width="15.140625" customWidth="1"/>
    <col min="6" max="6" width="6.5703125" customWidth="1"/>
    <col min="7" max="7" width="10.5703125" customWidth="1"/>
    <col min="8" max="8" width="12.140625" customWidth="1"/>
    <col min="9" max="9" width="13.140625" customWidth="1"/>
    <col min="10" max="10" width="16.5703125" customWidth="1"/>
    <col min="11" max="11" width="20.28515625" customWidth="1"/>
    <col min="12" max="12" width="21.28515625" customWidth="1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x14ac:dyDescent="0.25">
      <c r="A3" s="46"/>
      <c r="B3" s="48" t="s">
        <v>0</v>
      </c>
      <c r="C3" s="45"/>
      <c r="D3" s="45"/>
      <c r="E3" s="49"/>
      <c r="F3" s="49"/>
      <c r="G3" s="49"/>
      <c r="H3" s="45"/>
      <c r="I3" s="45"/>
      <c r="J3" s="50"/>
      <c r="K3" s="46"/>
      <c r="L3" s="51"/>
    </row>
    <row r="4" spans="1:12" x14ac:dyDescent="0.25">
      <c r="A4" s="46"/>
      <c r="B4" s="394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x14ac:dyDescent="0.25">
      <c r="A5" s="46"/>
      <c r="B5" s="394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x14ac:dyDescent="0.25">
      <c r="A6" s="46"/>
      <c r="B6" s="394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x14ac:dyDescent="0.25">
      <c r="A7" s="46"/>
      <c r="B7" s="394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x14ac:dyDescent="0.25">
      <c r="A8" s="46"/>
      <c r="B8" s="46"/>
      <c r="C8" s="45"/>
      <c r="D8" s="45"/>
      <c r="E8" s="49"/>
      <c r="F8" s="49"/>
      <c r="G8" s="49"/>
      <c r="H8" s="45"/>
      <c r="I8" s="45"/>
      <c r="J8" s="50"/>
      <c r="K8" s="45"/>
      <c r="L8" s="45"/>
    </row>
    <row r="9" spans="1:12" x14ac:dyDescent="0.25">
      <c r="A9" s="46"/>
      <c r="B9" s="46"/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x14ac:dyDescent="0.25">
      <c r="A10" s="46"/>
      <c r="B10" s="376" t="s">
        <v>45</v>
      </c>
      <c r="C10" s="376"/>
      <c r="D10" s="376"/>
      <c r="E10" s="376"/>
      <c r="F10" s="376"/>
      <c r="G10" s="376"/>
      <c r="H10" s="376"/>
      <c r="I10" s="376"/>
      <c r="J10" s="376"/>
      <c r="K10" s="376"/>
      <c r="L10" s="45"/>
    </row>
    <row r="11" spans="1:12" x14ac:dyDescent="0.25">
      <c r="A11" s="46"/>
      <c r="B11" s="46"/>
      <c r="C11" s="45"/>
      <c r="D11" s="45"/>
      <c r="E11" s="49"/>
      <c r="F11" s="49"/>
      <c r="G11" s="49"/>
      <c r="H11" s="45"/>
      <c r="I11" s="45"/>
      <c r="J11" s="50"/>
      <c r="K11" s="45"/>
      <c r="L11" s="45"/>
    </row>
    <row r="12" spans="1:12" x14ac:dyDescent="0.25">
      <c r="A12" s="377" t="s">
        <v>235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</row>
    <row r="13" spans="1:12" x14ac:dyDescent="0.25">
      <c r="A13" s="402">
        <v>1</v>
      </c>
      <c r="B13" s="402">
        <v>2</v>
      </c>
      <c r="C13" s="402">
        <v>3</v>
      </c>
      <c r="D13" s="402">
        <v>4</v>
      </c>
      <c r="E13" s="402">
        <v>5</v>
      </c>
      <c r="F13" s="402">
        <v>6</v>
      </c>
      <c r="G13" s="402">
        <v>7</v>
      </c>
      <c r="H13" s="402">
        <v>8</v>
      </c>
      <c r="I13" s="402">
        <v>9</v>
      </c>
      <c r="J13" s="402">
        <v>10</v>
      </c>
      <c r="K13" s="402">
        <v>11</v>
      </c>
      <c r="L13" s="402">
        <v>12</v>
      </c>
    </row>
    <row r="14" spans="1:12" ht="33.75" x14ac:dyDescent="0.25">
      <c r="A14" s="397" t="s">
        <v>7</v>
      </c>
      <c r="B14" s="397" t="s">
        <v>8</v>
      </c>
      <c r="C14" s="398" t="s">
        <v>106</v>
      </c>
      <c r="D14" s="408" t="s">
        <v>10</v>
      </c>
      <c r="E14" s="400" t="s">
        <v>11</v>
      </c>
      <c r="F14" s="397" t="s">
        <v>12</v>
      </c>
      <c r="G14" s="397" t="s">
        <v>13</v>
      </c>
      <c r="H14" s="400" t="s">
        <v>14</v>
      </c>
      <c r="I14" s="397" t="s">
        <v>15</v>
      </c>
      <c r="J14" s="401" t="s">
        <v>16</v>
      </c>
      <c r="K14" s="401" t="s">
        <v>17</v>
      </c>
      <c r="L14" s="401" t="s">
        <v>18</v>
      </c>
    </row>
    <row r="15" spans="1:12" x14ac:dyDescent="0.25">
      <c r="A15" s="114">
        <v>1</v>
      </c>
      <c r="B15" s="60" t="s">
        <v>236</v>
      </c>
      <c r="C15" s="114" t="s">
        <v>20</v>
      </c>
      <c r="D15" s="155">
        <v>480</v>
      </c>
      <c r="E15" s="156"/>
      <c r="F15" s="53">
        <v>9.5</v>
      </c>
      <c r="G15" s="80">
        <f>E15*0.095</f>
        <v>0</v>
      </c>
      <c r="H15" s="80">
        <f>E15*1.095</f>
        <v>0</v>
      </c>
      <c r="I15" s="80">
        <f t="shared" ref="I15:I38" si="0">D15*E15</f>
        <v>0</v>
      </c>
      <c r="J15" s="80">
        <f t="shared" ref="J15:J38" si="1">H15*D15</f>
        <v>0</v>
      </c>
      <c r="K15" s="81"/>
      <c r="L15" s="145"/>
    </row>
    <row r="16" spans="1:12" x14ac:dyDescent="0.25">
      <c r="A16" s="188">
        <v>2</v>
      </c>
      <c r="B16" s="54" t="s">
        <v>237</v>
      </c>
      <c r="C16" s="188" t="s">
        <v>20</v>
      </c>
      <c r="D16" s="166">
        <v>1500</v>
      </c>
      <c r="E16" s="167"/>
      <c r="F16" s="168">
        <v>9.5</v>
      </c>
      <c r="G16" s="186">
        <f t="shared" ref="G16:G38" si="2">E16*0.095</f>
        <v>0</v>
      </c>
      <c r="H16" s="186">
        <f t="shared" ref="H16:H38" si="3">E16*1.095</f>
        <v>0</v>
      </c>
      <c r="I16" s="186">
        <f t="shared" si="0"/>
        <v>0</v>
      </c>
      <c r="J16" s="186">
        <f t="shared" si="1"/>
        <v>0</v>
      </c>
      <c r="K16" s="265"/>
      <c r="L16" s="266"/>
    </row>
    <row r="17" spans="1:12" x14ac:dyDescent="0.25">
      <c r="A17" s="188">
        <v>3</v>
      </c>
      <c r="B17" s="68" t="s">
        <v>238</v>
      </c>
      <c r="C17" s="165" t="s">
        <v>20</v>
      </c>
      <c r="D17" s="166">
        <v>150</v>
      </c>
      <c r="E17" s="167"/>
      <c r="F17" s="168">
        <v>9.5</v>
      </c>
      <c r="G17" s="186">
        <f t="shared" si="2"/>
        <v>0</v>
      </c>
      <c r="H17" s="186">
        <f t="shared" si="3"/>
        <v>0</v>
      </c>
      <c r="I17" s="186">
        <f t="shared" si="0"/>
        <v>0</v>
      </c>
      <c r="J17" s="186">
        <f t="shared" si="1"/>
        <v>0</v>
      </c>
      <c r="K17" s="265"/>
      <c r="L17" s="266"/>
    </row>
    <row r="18" spans="1:12" x14ac:dyDescent="0.25">
      <c r="A18" s="188">
        <v>4</v>
      </c>
      <c r="B18" s="68" t="s">
        <v>239</v>
      </c>
      <c r="C18" s="165" t="s">
        <v>20</v>
      </c>
      <c r="D18" s="166">
        <v>200</v>
      </c>
      <c r="E18" s="167"/>
      <c r="F18" s="168">
        <v>9.5</v>
      </c>
      <c r="G18" s="186">
        <f t="shared" si="2"/>
        <v>0</v>
      </c>
      <c r="H18" s="186">
        <f t="shared" si="3"/>
        <v>0</v>
      </c>
      <c r="I18" s="186">
        <f t="shared" si="0"/>
        <v>0</v>
      </c>
      <c r="J18" s="186">
        <f t="shared" si="1"/>
        <v>0</v>
      </c>
      <c r="K18" s="265"/>
      <c r="L18" s="266"/>
    </row>
    <row r="19" spans="1:12" x14ac:dyDescent="0.25">
      <c r="A19" s="188">
        <v>5</v>
      </c>
      <c r="B19" s="54" t="s">
        <v>240</v>
      </c>
      <c r="C19" s="188" t="s">
        <v>20</v>
      </c>
      <c r="D19" s="166">
        <v>150</v>
      </c>
      <c r="E19" s="167"/>
      <c r="F19" s="168">
        <v>9.5</v>
      </c>
      <c r="G19" s="186">
        <f t="shared" si="2"/>
        <v>0</v>
      </c>
      <c r="H19" s="186">
        <f t="shared" si="3"/>
        <v>0</v>
      </c>
      <c r="I19" s="186">
        <f t="shared" si="0"/>
        <v>0</v>
      </c>
      <c r="J19" s="186">
        <f t="shared" si="1"/>
        <v>0</v>
      </c>
      <c r="K19" s="265"/>
      <c r="L19" s="266"/>
    </row>
    <row r="20" spans="1:12" x14ac:dyDescent="0.25">
      <c r="A20" s="188">
        <v>6</v>
      </c>
      <c r="B20" s="54" t="s">
        <v>241</v>
      </c>
      <c r="C20" s="165" t="s">
        <v>20</v>
      </c>
      <c r="D20" s="166">
        <v>100</v>
      </c>
      <c r="E20" s="167"/>
      <c r="F20" s="168">
        <v>9.5</v>
      </c>
      <c r="G20" s="186">
        <f t="shared" si="2"/>
        <v>0</v>
      </c>
      <c r="H20" s="186">
        <f t="shared" si="3"/>
        <v>0</v>
      </c>
      <c r="I20" s="186">
        <f t="shared" si="0"/>
        <v>0</v>
      </c>
      <c r="J20" s="186">
        <f t="shared" si="1"/>
        <v>0</v>
      </c>
      <c r="K20" s="265"/>
      <c r="L20" s="266"/>
    </row>
    <row r="21" spans="1:12" ht="31.5" x14ac:dyDescent="0.25">
      <c r="A21" s="114">
        <v>7</v>
      </c>
      <c r="B21" s="54" t="s">
        <v>242</v>
      </c>
      <c r="C21" s="165" t="s">
        <v>20</v>
      </c>
      <c r="D21" s="166">
        <v>250</v>
      </c>
      <c r="E21" s="167"/>
      <c r="F21" s="168">
        <v>9.5</v>
      </c>
      <c r="G21" s="186">
        <f t="shared" si="2"/>
        <v>0</v>
      </c>
      <c r="H21" s="186">
        <f t="shared" si="3"/>
        <v>0</v>
      </c>
      <c r="I21" s="186">
        <f t="shared" si="0"/>
        <v>0</v>
      </c>
      <c r="J21" s="186">
        <f t="shared" si="1"/>
        <v>0</v>
      </c>
      <c r="K21" s="265"/>
      <c r="L21" s="266"/>
    </row>
    <row r="22" spans="1:12" x14ac:dyDescent="0.25">
      <c r="A22" s="188">
        <v>8</v>
      </c>
      <c r="B22" s="54" t="s">
        <v>243</v>
      </c>
      <c r="C22" s="165" t="s">
        <v>20</v>
      </c>
      <c r="D22" s="166">
        <v>50</v>
      </c>
      <c r="E22" s="167"/>
      <c r="F22" s="168">
        <v>9.5</v>
      </c>
      <c r="G22" s="186">
        <f t="shared" si="2"/>
        <v>0</v>
      </c>
      <c r="H22" s="186">
        <f t="shared" si="3"/>
        <v>0</v>
      </c>
      <c r="I22" s="186">
        <f t="shared" si="0"/>
        <v>0</v>
      </c>
      <c r="J22" s="186">
        <f t="shared" si="1"/>
        <v>0</v>
      </c>
      <c r="K22" s="265"/>
      <c r="L22" s="266"/>
    </row>
    <row r="23" spans="1:12" x14ac:dyDescent="0.25">
      <c r="A23" s="188">
        <v>9</v>
      </c>
      <c r="B23" s="54" t="s">
        <v>244</v>
      </c>
      <c r="C23" s="165" t="s">
        <v>20</v>
      </c>
      <c r="D23" s="166">
        <v>600</v>
      </c>
      <c r="E23" s="167"/>
      <c r="F23" s="168">
        <v>9.5</v>
      </c>
      <c r="G23" s="186">
        <f t="shared" si="2"/>
        <v>0</v>
      </c>
      <c r="H23" s="186">
        <f t="shared" si="3"/>
        <v>0</v>
      </c>
      <c r="I23" s="186">
        <f t="shared" si="0"/>
        <v>0</v>
      </c>
      <c r="J23" s="186">
        <f t="shared" si="1"/>
        <v>0</v>
      </c>
      <c r="K23" s="265"/>
      <c r="L23" s="266"/>
    </row>
    <row r="24" spans="1:12" x14ac:dyDescent="0.25">
      <c r="A24" s="188">
        <v>10</v>
      </c>
      <c r="B24" s="70" t="s">
        <v>245</v>
      </c>
      <c r="C24" s="165" t="s">
        <v>20</v>
      </c>
      <c r="D24" s="166">
        <v>200</v>
      </c>
      <c r="E24" s="167"/>
      <c r="F24" s="168">
        <v>9.5</v>
      </c>
      <c r="G24" s="186">
        <f t="shared" si="2"/>
        <v>0</v>
      </c>
      <c r="H24" s="186">
        <f t="shared" si="3"/>
        <v>0</v>
      </c>
      <c r="I24" s="186">
        <f t="shared" si="0"/>
        <v>0</v>
      </c>
      <c r="J24" s="186">
        <f t="shared" si="1"/>
        <v>0</v>
      </c>
      <c r="K24" s="265"/>
      <c r="L24" s="266"/>
    </row>
    <row r="25" spans="1:12" ht="21" x14ac:dyDescent="0.25">
      <c r="A25" s="188">
        <v>11</v>
      </c>
      <c r="B25" s="70" t="s">
        <v>246</v>
      </c>
      <c r="C25" s="165" t="s">
        <v>20</v>
      </c>
      <c r="D25" s="166">
        <v>240</v>
      </c>
      <c r="E25" s="167"/>
      <c r="F25" s="168">
        <v>9.5</v>
      </c>
      <c r="G25" s="186">
        <f t="shared" si="2"/>
        <v>0</v>
      </c>
      <c r="H25" s="186">
        <f t="shared" si="3"/>
        <v>0</v>
      </c>
      <c r="I25" s="186">
        <f t="shared" si="0"/>
        <v>0</v>
      </c>
      <c r="J25" s="186">
        <f t="shared" si="1"/>
        <v>0</v>
      </c>
      <c r="K25" s="265"/>
      <c r="L25" s="266"/>
    </row>
    <row r="26" spans="1:12" ht="21" x14ac:dyDescent="0.25">
      <c r="A26" s="188">
        <v>12</v>
      </c>
      <c r="B26" s="70" t="s">
        <v>247</v>
      </c>
      <c r="C26" s="165" t="s">
        <v>20</v>
      </c>
      <c r="D26" s="166">
        <v>240</v>
      </c>
      <c r="E26" s="167"/>
      <c r="F26" s="168">
        <v>9.5</v>
      </c>
      <c r="G26" s="186">
        <f t="shared" si="2"/>
        <v>0</v>
      </c>
      <c r="H26" s="186">
        <f t="shared" si="3"/>
        <v>0</v>
      </c>
      <c r="I26" s="186">
        <f t="shared" si="0"/>
        <v>0</v>
      </c>
      <c r="J26" s="186">
        <f t="shared" si="1"/>
        <v>0</v>
      </c>
      <c r="K26" s="265"/>
      <c r="L26" s="266"/>
    </row>
    <row r="27" spans="1:12" x14ac:dyDescent="0.25">
      <c r="A27" s="114">
        <v>13</v>
      </c>
      <c r="B27" s="70" t="s">
        <v>529</v>
      </c>
      <c r="C27" s="165" t="s">
        <v>20</v>
      </c>
      <c r="D27" s="166">
        <v>100</v>
      </c>
      <c r="E27" s="167"/>
      <c r="F27" s="168">
        <v>9.5</v>
      </c>
      <c r="G27" s="186">
        <f t="shared" si="2"/>
        <v>0</v>
      </c>
      <c r="H27" s="186">
        <f t="shared" si="3"/>
        <v>0</v>
      </c>
      <c r="I27" s="186">
        <f t="shared" si="0"/>
        <v>0</v>
      </c>
      <c r="J27" s="186">
        <f t="shared" si="1"/>
        <v>0</v>
      </c>
      <c r="K27" s="265"/>
      <c r="L27" s="266"/>
    </row>
    <row r="28" spans="1:12" x14ac:dyDescent="0.25">
      <c r="A28" s="188">
        <v>14</v>
      </c>
      <c r="B28" s="69" t="s">
        <v>248</v>
      </c>
      <c r="C28" s="165" t="s">
        <v>20</v>
      </c>
      <c r="D28" s="166">
        <v>200</v>
      </c>
      <c r="E28" s="167"/>
      <c r="F28" s="168">
        <v>9.5</v>
      </c>
      <c r="G28" s="186">
        <f t="shared" si="2"/>
        <v>0</v>
      </c>
      <c r="H28" s="186">
        <f t="shared" si="3"/>
        <v>0</v>
      </c>
      <c r="I28" s="186">
        <f t="shared" si="0"/>
        <v>0</v>
      </c>
      <c r="J28" s="186">
        <f t="shared" si="1"/>
        <v>0</v>
      </c>
      <c r="K28" s="265"/>
      <c r="L28" s="266"/>
    </row>
    <row r="29" spans="1:12" x14ac:dyDescent="0.25">
      <c r="A29" s="188">
        <v>15</v>
      </c>
      <c r="B29" s="69" t="s">
        <v>528</v>
      </c>
      <c r="C29" s="165" t="s">
        <v>20</v>
      </c>
      <c r="D29" s="166">
        <v>350</v>
      </c>
      <c r="E29" s="167"/>
      <c r="F29" s="168">
        <v>9.5</v>
      </c>
      <c r="G29" s="186">
        <f t="shared" si="2"/>
        <v>0</v>
      </c>
      <c r="H29" s="186">
        <f t="shared" si="3"/>
        <v>0</v>
      </c>
      <c r="I29" s="186">
        <f t="shared" si="0"/>
        <v>0</v>
      </c>
      <c r="J29" s="186">
        <f t="shared" si="1"/>
        <v>0</v>
      </c>
      <c r="K29" s="265"/>
      <c r="L29" s="266"/>
    </row>
    <row r="30" spans="1:12" ht="21" x14ac:dyDescent="0.25">
      <c r="A30" s="188">
        <v>16</v>
      </c>
      <c r="B30" s="69" t="s">
        <v>249</v>
      </c>
      <c r="C30" s="165" t="s">
        <v>20</v>
      </c>
      <c r="D30" s="166">
        <v>200</v>
      </c>
      <c r="E30" s="167"/>
      <c r="F30" s="168">
        <v>9.5</v>
      </c>
      <c r="G30" s="186">
        <f t="shared" si="2"/>
        <v>0</v>
      </c>
      <c r="H30" s="186">
        <f t="shared" si="3"/>
        <v>0</v>
      </c>
      <c r="I30" s="186">
        <f t="shared" si="0"/>
        <v>0</v>
      </c>
      <c r="J30" s="186">
        <f t="shared" si="1"/>
        <v>0</v>
      </c>
      <c r="K30" s="265"/>
      <c r="L30" s="266"/>
    </row>
    <row r="31" spans="1:12" x14ac:dyDescent="0.25">
      <c r="A31" s="188">
        <v>17</v>
      </c>
      <c r="B31" s="69" t="s">
        <v>250</v>
      </c>
      <c r="C31" s="165" t="s">
        <v>20</v>
      </c>
      <c r="D31" s="166">
        <v>60</v>
      </c>
      <c r="E31" s="167"/>
      <c r="F31" s="168">
        <v>9.5</v>
      </c>
      <c r="G31" s="186">
        <f t="shared" si="2"/>
        <v>0</v>
      </c>
      <c r="H31" s="186">
        <f t="shared" si="3"/>
        <v>0</v>
      </c>
      <c r="I31" s="186">
        <f t="shared" si="0"/>
        <v>0</v>
      </c>
      <c r="J31" s="186">
        <f t="shared" si="1"/>
        <v>0</v>
      </c>
      <c r="K31" s="265"/>
      <c r="L31" s="266"/>
    </row>
    <row r="32" spans="1:12" ht="21" x14ac:dyDescent="0.25">
      <c r="A32" s="188">
        <v>18</v>
      </c>
      <c r="B32" s="267" t="s">
        <v>251</v>
      </c>
      <c r="C32" s="165" t="s">
        <v>20</v>
      </c>
      <c r="D32" s="166">
        <v>250</v>
      </c>
      <c r="E32" s="167"/>
      <c r="F32" s="168">
        <v>9.5</v>
      </c>
      <c r="G32" s="186">
        <f t="shared" si="2"/>
        <v>0</v>
      </c>
      <c r="H32" s="186">
        <f t="shared" si="3"/>
        <v>0</v>
      </c>
      <c r="I32" s="186">
        <f t="shared" si="0"/>
        <v>0</v>
      </c>
      <c r="J32" s="186">
        <f t="shared" si="1"/>
        <v>0</v>
      </c>
      <c r="K32" s="265"/>
      <c r="L32" s="266"/>
    </row>
    <row r="33" spans="1:12" x14ac:dyDescent="0.25">
      <c r="A33" s="114">
        <v>19</v>
      </c>
      <c r="B33" s="61" t="s">
        <v>252</v>
      </c>
      <c r="C33" s="165" t="s">
        <v>20</v>
      </c>
      <c r="D33" s="166">
        <v>50</v>
      </c>
      <c r="E33" s="167"/>
      <c r="F33" s="168">
        <v>9.5</v>
      </c>
      <c r="G33" s="186">
        <f t="shared" si="2"/>
        <v>0</v>
      </c>
      <c r="H33" s="186">
        <f t="shared" si="3"/>
        <v>0</v>
      </c>
      <c r="I33" s="186">
        <f t="shared" si="0"/>
        <v>0</v>
      </c>
      <c r="J33" s="186">
        <f t="shared" si="1"/>
        <v>0</v>
      </c>
      <c r="K33" s="265"/>
      <c r="L33" s="266"/>
    </row>
    <row r="34" spans="1:12" x14ac:dyDescent="0.25">
      <c r="A34" s="188">
        <v>20</v>
      </c>
      <c r="B34" s="61" t="s">
        <v>253</v>
      </c>
      <c r="C34" s="165" t="s">
        <v>20</v>
      </c>
      <c r="D34" s="166">
        <v>300</v>
      </c>
      <c r="E34" s="167"/>
      <c r="F34" s="168">
        <v>9.5</v>
      </c>
      <c r="G34" s="186">
        <f t="shared" si="2"/>
        <v>0</v>
      </c>
      <c r="H34" s="186">
        <f t="shared" si="3"/>
        <v>0</v>
      </c>
      <c r="I34" s="186">
        <f t="shared" si="0"/>
        <v>0</v>
      </c>
      <c r="J34" s="186">
        <f t="shared" si="1"/>
        <v>0</v>
      </c>
      <c r="K34" s="265"/>
      <c r="L34" s="266"/>
    </row>
    <row r="35" spans="1:12" x14ac:dyDescent="0.25">
      <c r="A35" s="188">
        <v>21</v>
      </c>
      <c r="B35" s="61" t="s">
        <v>254</v>
      </c>
      <c r="C35" s="165" t="s">
        <v>20</v>
      </c>
      <c r="D35" s="166">
        <v>350</v>
      </c>
      <c r="E35" s="167"/>
      <c r="F35" s="168">
        <v>9.5</v>
      </c>
      <c r="G35" s="186">
        <f t="shared" si="2"/>
        <v>0</v>
      </c>
      <c r="H35" s="186">
        <f t="shared" si="3"/>
        <v>0</v>
      </c>
      <c r="I35" s="186">
        <f t="shared" si="0"/>
        <v>0</v>
      </c>
      <c r="J35" s="186">
        <f t="shared" si="1"/>
        <v>0</v>
      </c>
      <c r="K35" s="265"/>
      <c r="L35" s="266"/>
    </row>
    <row r="36" spans="1:12" x14ac:dyDescent="0.25">
      <c r="A36" s="188">
        <v>22</v>
      </c>
      <c r="B36" s="84" t="s">
        <v>255</v>
      </c>
      <c r="C36" s="182" t="s">
        <v>20</v>
      </c>
      <c r="D36" s="233">
        <v>50</v>
      </c>
      <c r="E36" s="184"/>
      <c r="F36" s="346">
        <v>9.5</v>
      </c>
      <c r="G36" s="122">
        <f t="shared" si="2"/>
        <v>0</v>
      </c>
      <c r="H36" s="122">
        <f t="shared" si="3"/>
        <v>0</v>
      </c>
      <c r="I36" s="122">
        <f t="shared" si="0"/>
        <v>0</v>
      </c>
      <c r="J36" s="122">
        <f t="shared" si="1"/>
        <v>0</v>
      </c>
      <c r="K36" s="139"/>
      <c r="L36" s="140"/>
    </row>
    <row r="37" spans="1:12" x14ac:dyDescent="0.25">
      <c r="A37" s="188">
        <v>23</v>
      </c>
      <c r="B37" s="107" t="s">
        <v>256</v>
      </c>
      <c r="C37" s="101" t="s">
        <v>20</v>
      </c>
      <c r="D37" s="144">
        <v>80</v>
      </c>
      <c r="E37" s="103"/>
      <c r="F37" s="127">
        <v>9.5</v>
      </c>
      <c r="G37" s="112">
        <f t="shared" si="2"/>
        <v>0</v>
      </c>
      <c r="H37" s="112">
        <f t="shared" si="3"/>
        <v>0</v>
      </c>
      <c r="I37" s="112">
        <f t="shared" si="0"/>
        <v>0</v>
      </c>
      <c r="J37" s="112">
        <f t="shared" si="1"/>
        <v>0</v>
      </c>
      <c r="K37" s="105"/>
      <c r="L37" s="347"/>
    </row>
    <row r="38" spans="1:12" ht="21" x14ac:dyDescent="0.25">
      <c r="A38" s="188">
        <v>24</v>
      </c>
      <c r="B38" s="107" t="s">
        <v>257</v>
      </c>
      <c r="C38" s="101" t="s">
        <v>20</v>
      </c>
      <c r="D38" s="144">
        <v>20</v>
      </c>
      <c r="E38" s="103"/>
      <c r="F38" s="64">
        <v>9.5</v>
      </c>
      <c r="G38" s="112">
        <f t="shared" si="2"/>
        <v>0</v>
      </c>
      <c r="H38" s="112">
        <f t="shared" si="3"/>
        <v>0</v>
      </c>
      <c r="I38" s="112">
        <f t="shared" si="0"/>
        <v>0</v>
      </c>
      <c r="J38" s="112">
        <f t="shared" si="1"/>
        <v>0</v>
      </c>
      <c r="K38" s="105"/>
      <c r="L38" s="347"/>
    </row>
    <row r="39" spans="1:12" x14ac:dyDescent="0.25">
      <c r="A39" s="172"/>
      <c r="B39" s="236"/>
      <c r="C39" s="172"/>
      <c r="D39" s="237"/>
      <c r="E39" s="146"/>
      <c r="F39" s="172"/>
      <c r="G39" s="292" t="s">
        <v>521</v>
      </c>
      <c r="H39" s="293">
        <f>SUM(H15:H38)</f>
        <v>0</v>
      </c>
      <c r="I39" s="293">
        <f>SUM(I15:I38)</f>
        <v>0</v>
      </c>
      <c r="J39" s="293">
        <f>SUM(J15:J38)</f>
        <v>0</v>
      </c>
      <c r="K39" s="294"/>
      <c r="L39" s="295"/>
    </row>
    <row r="40" spans="1:12" x14ac:dyDescent="0.25">
      <c r="A40" s="171"/>
      <c r="B40" s="171"/>
      <c r="C40" s="172"/>
      <c r="D40" s="242"/>
      <c r="E40" s="238"/>
      <c r="F40" s="172"/>
      <c r="G40" s="243"/>
      <c r="H40" s="243"/>
      <c r="I40" s="243"/>
      <c r="J40" s="243"/>
      <c r="K40" s="244"/>
      <c r="L40" s="46"/>
    </row>
    <row r="41" spans="1:12" ht="34.5" customHeight="1" x14ac:dyDescent="0.25">
      <c r="A41" s="355" t="s">
        <v>527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</row>
    <row r="42" spans="1:12" x14ac:dyDescent="0.25">
      <c r="A42" s="2"/>
      <c r="B42" s="2"/>
      <c r="C42" s="1"/>
      <c r="D42" s="1"/>
      <c r="E42" s="44"/>
      <c r="F42" s="44"/>
      <c r="G42" s="44"/>
      <c r="H42" s="1"/>
      <c r="I42" s="2"/>
      <c r="J42" s="2"/>
      <c r="K42" s="2"/>
      <c r="L42" s="46"/>
    </row>
    <row r="43" spans="1:12" x14ac:dyDescent="0.25">
      <c r="A43" s="2"/>
      <c r="B43" s="2"/>
      <c r="C43" s="1"/>
      <c r="D43" s="1"/>
      <c r="E43" s="44"/>
      <c r="F43" s="44"/>
      <c r="G43" s="44"/>
      <c r="H43" s="1"/>
      <c r="I43" s="2"/>
      <c r="J43" s="2"/>
      <c r="K43" s="2"/>
      <c r="L43" s="46"/>
    </row>
    <row r="44" spans="1:12" x14ac:dyDescent="0.25">
      <c r="A44" s="172"/>
      <c r="B44" s="245" t="s">
        <v>523</v>
      </c>
      <c r="C44" s="356"/>
      <c r="D44" s="356"/>
      <c r="E44" s="356"/>
      <c r="F44" s="172"/>
      <c r="G44" s="243"/>
      <c r="H44" s="357" t="s">
        <v>524</v>
      </c>
      <c r="I44" s="357"/>
      <c r="J44" s="358"/>
      <c r="K44" s="358"/>
      <c r="L44" s="46"/>
    </row>
    <row r="45" spans="1:12" x14ac:dyDescent="0.25">
      <c r="A45" s="46"/>
      <c r="B45" s="46"/>
      <c r="C45" s="45"/>
      <c r="D45" s="45"/>
      <c r="E45" s="72"/>
      <c r="F45" s="72"/>
      <c r="G45" s="72"/>
      <c r="H45" s="45"/>
      <c r="I45" s="46"/>
      <c r="J45" s="46"/>
      <c r="K45" s="46"/>
      <c r="L45" s="46"/>
    </row>
    <row r="46" spans="1:12" x14ac:dyDescent="0.25">
      <c r="A46" s="46"/>
      <c r="B46" s="46"/>
      <c r="C46" s="45"/>
      <c r="D46" s="45"/>
      <c r="E46" s="72"/>
      <c r="F46" s="72"/>
      <c r="G46" s="72"/>
      <c r="H46" s="45"/>
      <c r="I46" s="46"/>
      <c r="J46" s="46"/>
      <c r="K46" s="46"/>
      <c r="L46" s="46"/>
    </row>
  </sheetData>
  <sheetProtection algorithmName="SHA-512" hashValue="iKw48eWqjjk8Tm66CD43TIH8yz0iCcJQnXbwsTY1TexVb5z5EOizGeRM+2DZfFsg9CT40KYea9Ge06J5L3dIRA==" saltValue="KL5CpLTtucebbFQgJr+fuQ==" spinCount="100000" sheet="1" objects="1" scenarios="1" selectLockedCells="1"/>
  <mergeCells count="11">
    <mergeCell ref="B10:K10"/>
    <mergeCell ref="A1:L1"/>
    <mergeCell ref="C4:L4"/>
    <mergeCell ref="C5:L5"/>
    <mergeCell ref="C6:L6"/>
    <mergeCell ref="C7:L7"/>
    <mergeCell ref="A12:L12"/>
    <mergeCell ref="A41:L41"/>
    <mergeCell ref="C44:E44"/>
    <mergeCell ref="H44:I44"/>
    <mergeCell ref="J44:K44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EF438-2463-46C2-BE9E-42600A11B014}">
  <sheetPr>
    <pageSetUpPr fitToPage="1"/>
  </sheetPr>
  <dimension ref="A1:K42"/>
  <sheetViews>
    <sheetView view="pageLayout" topLeftCell="A2" zoomScaleNormal="100" workbookViewId="0">
      <selection activeCell="K29" sqref="K29"/>
    </sheetView>
  </sheetViews>
  <sheetFormatPr defaultRowHeight="10.5" x14ac:dyDescent="0.25"/>
  <cols>
    <col min="1" max="1" width="5.28515625" style="46" customWidth="1"/>
    <col min="2" max="2" width="27.42578125" style="46" customWidth="1"/>
    <col min="3" max="3" width="7.5703125" style="45" customWidth="1"/>
    <col min="4" max="4" width="12" style="45" customWidth="1"/>
    <col min="5" max="5" width="14.5703125" style="72" customWidth="1"/>
    <col min="6" max="6" width="7" style="72" customWidth="1"/>
    <col min="7" max="7" width="14.5703125" style="72" customWidth="1"/>
    <col min="8" max="8" width="14.5703125" style="45" customWidth="1"/>
    <col min="9" max="9" width="16.7109375" style="46" customWidth="1"/>
    <col min="10" max="10" width="16.5703125" style="46" customWidth="1"/>
    <col min="11" max="11" width="22" style="46" customWidth="1"/>
    <col min="12" max="255" width="9.140625" style="46"/>
    <col min="256" max="256" width="4.7109375" style="46" customWidth="1"/>
    <col min="257" max="257" width="27.42578125" style="46" customWidth="1"/>
    <col min="258" max="258" width="7.5703125" style="46" customWidth="1"/>
    <col min="259" max="259" width="12" style="46" customWidth="1"/>
    <col min="260" max="260" width="14.5703125" style="46" customWidth="1"/>
    <col min="261" max="261" width="7" style="46" customWidth="1"/>
    <col min="262" max="263" width="14.5703125" style="46" customWidth="1"/>
    <col min="264" max="264" width="16.7109375" style="46" customWidth="1"/>
    <col min="265" max="265" width="16.5703125" style="46" customWidth="1"/>
    <col min="266" max="266" width="22" style="46" customWidth="1"/>
    <col min="267" max="511" width="9.140625" style="46"/>
    <col min="512" max="512" width="4.7109375" style="46" customWidth="1"/>
    <col min="513" max="513" width="27.42578125" style="46" customWidth="1"/>
    <col min="514" max="514" width="7.5703125" style="46" customWidth="1"/>
    <col min="515" max="515" width="12" style="46" customWidth="1"/>
    <col min="516" max="516" width="14.5703125" style="46" customWidth="1"/>
    <col min="517" max="517" width="7" style="46" customWidth="1"/>
    <col min="518" max="519" width="14.5703125" style="46" customWidth="1"/>
    <col min="520" max="520" width="16.7109375" style="46" customWidth="1"/>
    <col min="521" max="521" width="16.5703125" style="46" customWidth="1"/>
    <col min="522" max="522" width="22" style="46" customWidth="1"/>
    <col min="523" max="767" width="9.140625" style="46"/>
    <col min="768" max="768" width="4.7109375" style="46" customWidth="1"/>
    <col min="769" max="769" width="27.42578125" style="46" customWidth="1"/>
    <col min="770" max="770" width="7.5703125" style="46" customWidth="1"/>
    <col min="771" max="771" width="12" style="46" customWidth="1"/>
    <col min="772" max="772" width="14.5703125" style="46" customWidth="1"/>
    <col min="773" max="773" width="7" style="46" customWidth="1"/>
    <col min="774" max="775" width="14.5703125" style="46" customWidth="1"/>
    <col min="776" max="776" width="16.7109375" style="46" customWidth="1"/>
    <col min="777" max="777" width="16.5703125" style="46" customWidth="1"/>
    <col min="778" max="778" width="22" style="46" customWidth="1"/>
    <col min="779" max="1023" width="9.140625" style="46"/>
    <col min="1024" max="1024" width="4.7109375" style="46" customWidth="1"/>
    <col min="1025" max="1025" width="27.42578125" style="46" customWidth="1"/>
    <col min="1026" max="1026" width="7.5703125" style="46" customWidth="1"/>
    <col min="1027" max="1027" width="12" style="46" customWidth="1"/>
    <col min="1028" max="1028" width="14.5703125" style="46" customWidth="1"/>
    <col min="1029" max="1029" width="7" style="46" customWidth="1"/>
    <col min="1030" max="1031" width="14.5703125" style="46" customWidth="1"/>
    <col min="1032" max="1032" width="16.7109375" style="46" customWidth="1"/>
    <col min="1033" max="1033" width="16.5703125" style="46" customWidth="1"/>
    <col min="1034" max="1034" width="22" style="46" customWidth="1"/>
    <col min="1035" max="1279" width="9.140625" style="46"/>
    <col min="1280" max="1280" width="4.7109375" style="46" customWidth="1"/>
    <col min="1281" max="1281" width="27.42578125" style="46" customWidth="1"/>
    <col min="1282" max="1282" width="7.5703125" style="46" customWidth="1"/>
    <col min="1283" max="1283" width="12" style="46" customWidth="1"/>
    <col min="1284" max="1284" width="14.5703125" style="46" customWidth="1"/>
    <col min="1285" max="1285" width="7" style="46" customWidth="1"/>
    <col min="1286" max="1287" width="14.5703125" style="46" customWidth="1"/>
    <col min="1288" max="1288" width="16.7109375" style="46" customWidth="1"/>
    <col min="1289" max="1289" width="16.5703125" style="46" customWidth="1"/>
    <col min="1290" max="1290" width="22" style="46" customWidth="1"/>
    <col min="1291" max="1535" width="9.140625" style="46"/>
    <col min="1536" max="1536" width="4.7109375" style="46" customWidth="1"/>
    <col min="1537" max="1537" width="27.42578125" style="46" customWidth="1"/>
    <col min="1538" max="1538" width="7.5703125" style="46" customWidth="1"/>
    <col min="1539" max="1539" width="12" style="46" customWidth="1"/>
    <col min="1540" max="1540" width="14.5703125" style="46" customWidth="1"/>
    <col min="1541" max="1541" width="7" style="46" customWidth="1"/>
    <col min="1542" max="1543" width="14.5703125" style="46" customWidth="1"/>
    <col min="1544" max="1544" width="16.7109375" style="46" customWidth="1"/>
    <col min="1545" max="1545" width="16.5703125" style="46" customWidth="1"/>
    <col min="1546" max="1546" width="22" style="46" customWidth="1"/>
    <col min="1547" max="1791" width="9.140625" style="46"/>
    <col min="1792" max="1792" width="4.7109375" style="46" customWidth="1"/>
    <col min="1793" max="1793" width="27.42578125" style="46" customWidth="1"/>
    <col min="1794" max="1794" width="7.5703125" style="46" customWidth="1"/>
    <col min="1795" max="1795" width="12" style="46" customWidth="1"/>
    <col min="1796" max="1796" width="14.5703125" style="46" customWidth="1"/>
    <col min="1797" max="1797" width="7" style="46" customWidth="1"/>
    <col min="1798" max="1799" width="14.5703125" style="46" customWidth="1"/>
    <col min="1800" max="1800" width="16.7109375" style="46" customWidth="1"/>
    <col min="1801" max="1801" width="16.5703125" style="46" customWidth="1"/>
    <col min="1802" max="1802" width="22" style="46" customWidth="1"/>
    <col min="1803" max="2047" width="9.140625" style="46"/>
    <col min="2048" max="2048" width="4.7109375" style="46" customWidth="1"/>
    <col min="2049" max="2049" width="27.42578125" style="46" customWidth="1"/>
    <col min="2050" max="2050" width="7.5703125" style="46" customWidth="1"/>
    <col min="2051" max="2051" width="12" style="46" customWidth="1"/>
    <col min="2052" max="2052" width="14.5703125" style="46" customWidth="1"/>
    <col min="2053" max="2053" width="7" style="46" customWidth="1"/>
    <col min="2054" max="2055" width="14.5703125" style="46" customWidth="1"/>
    <col min="2056" max="2056" width="16.7109375" style="46" customWidth="1"/>
    <col min="2057" max="2057" width="16.5703125" style="46" customWidth="1"/>
    <col min="2058" max="2058" width="22" style="46" customWidth="1"/>
    <col min="2059" max="2303" width="9.140625" style="46"/>
    <col min="2304" max="2304" width="4.7109375" style="46" customWidth="1"/>
    <col min="2305" max="2305" width="27.42578125" style="46" customWidth="1"/>
    <col min="2306" max="2306" width="7.5703125" style="46" customWidth="1"/>
    <col min="2307" max="2307" width="12" style="46" customWidth="1"/>
    <col min="2308" max="2308" width="14.5703125" style="46" customWidth="1"/>
    <col min="2309" max="2309" width="7" style="46" customWidth="1"/>
    <col min="2310" max="2311" width="14.5703125" style="46" customWidth="1"/>
    <col min="2312" max="2312" width="16.7109375" style="46" customWidth="1"/>
    <col min="2313" max="2313" width="16.5703125" style="46" customWidth="1"/>
    <col min="2314" max="2314" width="22" style="46" customWidth="1"/>
    <col min="2315" max="2559" width="9.140625" style="46"/>
    <col min="2560" max="2560" width="4.7109375" style="46" customWidth="1"/>
    <col min="2561" max="2561" width="27.42578125" style="46" customWidth="1"/>
    <col min="2562" max="2562" width="7.5703125" style="46" customWidth="1"/>
    <col min="2563" max="2563" width="12" style="46" customWidth="1"/>
    <col min="2564" max="2564" width="14.5703125" style="46" customWidth="1"/>
    <col min="2565" max="2565" width="7" style="46" customWidth="1"/>
    <col min="2566" max="2567" width="14.5703125" style="46" customWidth="1"/>
    <col min="2568" max="2568" width="16.7109375" style="46" customWidth="1"/>
    <col min="2569" max="2569" width="16.5703125" style="46" customWidth="1"/>
    <col min="2570" max="2570" width="22" style="46" customWidth="1"/>
    <col min="2571" max="2815" width="9.140625" style="46"/>
    <col min="2816" max="2816" width="4.7109375" style="46" customWidth="1"/>
    <col min="2817" max="2817" width="27.42578125" style="46" customWidth="1"/>
    <col min="2818" max="2818" width="7.5703125" style="46" customWidth="1"/>
    <col min="2819" max="2819" width="12" style="46" customWidth="1"/>
    <col min="2820" max="2820" width="14.5703125" style="46" customWidth="1"/>
    <col min="2821" max="2821" width="7" style="46" customWidth="1"/>
    <col min="2822" max="2823" width="14.5703125" style="46" customWidth="1"/>
    <col min="2824" max="2824" width="16.7109375" style="46" customWidth="1"/>
    <col min="2825" max="2825" width="16.5703125" style="46" customWidth="1"/>
    <col min="2826" max="2826" width="22" style="46" customWidth="1"/>
    <col min="2827" max="3071" width="9.140625" style="46"/>
    <col min="3072" max="3072" width="4.7109375" style="46" customWidth="1"/>
    <col min="3073" max="3073" width="27.42578125" style="46" customWidth="1"/>
    <col min="3074" max="3074" width="7.5703125" style="46" customWidth="1"/>
    <col min="3075" max="3075" width="12" style="46" customWidth="1"/>
    <col min="3076" max="3076" width="14.5703125" style="46" customWidth="1"/>
    <col min="3077" max="3077" width="7" style="46" customWidth="1"/>
    <col min="3078" max="3079" width="14.5703125" style="46" customWidth="1"/>
    <col min="3080" max="3080" width="16.7109375" style="46" customWidth="1"/>
    <col min="3081" max="3081" width="16.5703125" style="46" customWidth="1"/>
    <col min="3082" max="3082" width="22" style="46" customWidth="1"/>
    <col min="3083" max="3327" width="9.140625" style="46"/>
    <col min="3328" max="3328" width="4.7109375" style="46" customWidth="1"/>
    <col min="3329" max="3329" width="27.42578125" style="46" customWidth="1"/>
    <col min="3330" max="3330" width="7.5703125" style="46" customWidth="1"/>
    <col min="3331" max="3331" width="12" style="46" customWidth="1"/>
    <col min="3332" max="3332" width="14.5703125" style="46" customWidth="1"/>
    <col min="3333" max="3333" width="7" style="46" customWidth="1"/>
    <col min="3334" max="3335" width="14.5703125" style="46" customWidth="1"/>
    <col min="3336" max="3336" width="16.7109375" style="46" customWidth="1"/>
    <col min="3337" max="3337" width="16.5703125" style="46" customWidth="1"/>
    <col min="3338" max="3338" width="22" style="46" customWidth="1"/>
    <col min="3339" max="3583" width="9.140625" style="46"/>
    <col min="3584" max="3584" width="4.7109375" style="46" customWidth="1"/>
    <col min="3585" max="3585" width="27.42578125" style="46" customWidth="1"/>
    <col min="3586" max="3586" width="7.5703125" style="46" customWidth="1"/>
    <col min="3587" max="3587" width="12" style="46" customWidth="1"/>
    <col min="3588" max="3588" width="14.5703125" style="46" customWidth="1"/>
    <col min="3589" max="3589" width="7" style="46" customWidth="1"/>
    <col min="3590" max="3591" width="14.5703125" style="46" customWidth="1"/>
    <col min="3592" max="3592" width="16.7109375" style="46" customWidth="1"/>
    <col min="3593" max="3593" width="16.5703125" style="46" customWidth="1"/>
    <col min="3594" max="3594" width="22" style="46" customWidth="1"/>
    <col min="3595" max="3839" width="9.140625" style="46"/>
    <col min="3840" max="3840" width="4.7109375" style="46" customWidth="1"/>
    <col min="3841" max="3841" width="27.42578125" style="46" customWidth="1"/>
    <col min="3842" max="3842" width="7.5703125" style="46" customWidth="1"/>
    <col min="3843" max="3843" width="12" style="46" customWidth="1"/>
    <col min="3844" max="3844" width="14.5703125" style="46" customWidth="1"/>
    <col min="3845" max="3845" width="7" style="46" customWidth="1"/>
    <col min="3846" max="3847" width="14.5703125" style="46" customWidth="1"/>
    <col min="3848" max="3848" width="16.7109375" style="46" customWidth="1"/>
    <col min="3849" max="3849" width="16.5703125" style="46" customWidth="1"/>
    <col min="3850" max="3850" width="22" style="46" customWidth="1"/>
    <col min="3851" max="4095" width="9.140625" style="46"/>
    <col min="4096" max="4096" width="4.7109375" style="46" customWidth="1"/>
    <col min="4097" max="4097" width="27.42578125" style="46" customWidth="1"/>
    <col min="4098" max="4098" width="7.5703125" style="46" customWidth="1"/>
    <col min="4099" max="4099" width="12" style="46" customWidth="1"/>
    <col min="4100" max="4100" width="14.5703125" style="46" customWidth="1"/>
    <col min="4101" max="4101" width="7" style="46" customWidth="1"/>
    <col min="4102" max="4103" width="14.5703125" style="46" customWidth="1"/>
    <col min="4104" max="4104" width="16.7109375" style="46" customWidth="1"/>
    <col min="4105" max="4105" width="16.5703125" style="46" customWidth="1"/>
    <col min="4106" max="4106" width="22" style="46" customWidth="1"/>
    <col min="4107" max="4351" width="9.140625" style="46"/>
    <col min="4352" max="4352" width="4.7109375" style="46" customWidth="1"/>
    <col min="4353" max="4353" width="27.42578125" style="46" customWidth="1"/>
    <col min="4354" max="4354" width="7.5703125" style="46" customWidth="1"/>
    <col min="4355" max="4355" width="12" style="46" customWidth="1"/>
    <col min="4356" max="4356" width="14.5703125" style="46" customWidth="1"/>
    <col min="4357" max="4357" width="7" style="46" customWidth="1"/>
    <col min="4358" max="4359" width="14.5703125" style="46" customWidth="1"/>
    <col min="4360" max="4360" width="16.7109375" style="46" customWidth="1"/>
    <col min="4361" max="4361" width="16.5703125" style="46" customWidth="1"/>
    <col min="4362" max="4362" width="22" style="46" customWidth="1"/>
    <col min="4363" max="4607" width="9.140625" style="46"/>
    <col min="4608" max="4608" width="4.7109375" style="46" customWidth="1"/>
    <col min="4609" max="4609" width="27.42578125" style="46" customWidth="1"/>
    <col min="4610" max="4610" width="7.5703125" style="46" customWidth="1"/>
    <col min="4611" max="4611" width="12" style="46" customWidth="1"/>
    <col min="4612" max="4612" width="14.5703125" style="46" customWidth="1"/>
    <col min="4613" max="4613" width="7" style="46" customWidth="1"/>
    <col min="4614" max="4615" width="14.5703125" style="46" customWidth="1"/>
    <col min="4616" max="4616" width="16.7109375" style="46" customWidth="1"/>
    <col min="4617" max="4617" width="16.5703125" style="46" customWidth="1"/>
    <col min="4618" max="4618" width="22" style="46" customWidth="1"/>
    <col min="4619" max="4863" width="9.140625" style="46"/>
    <col min="4864" max="4864" width="4.7109375" style="46" customWidth="1"/>
    <col min="4865" max="4865" width="27.42578125" style="46" customWidth="1"/>
    <col min="4866" max="4866" width="7.5703125" style="46" customWidth="1"/>
    <col min="4867" max="4867" width="12" style="46" customWidth="1"/>
    <col min="4868" max="4868" width="14.5703125" style="46" customWidth="1"/>
    <col min="4869" max="4869" width="7" style="46" customWidth="1"/>
    <col min="4870" max="4871" width="14.5703125" style="46" customWidth="1"/>
    <col min="4872" max="4872" width="16.7109375" style="46" customWidth="1"/>
    <col min="4873" max="4873" width="16.5703125" style="46" customWidth="1"/>
    <col min="4874" max="4874" width="22" style="46" customWidth="1"/>
    <col min="4875" max="5119" width="9.140625" style="46"/>
    <col min="5120" max="5120" width="4.7109375" style="46" customWidth="1"/>
    <col min="5121" max="5121" width="27.42578125" style="46" customWidth="1"/>
    <col min="5122" max="5122" width="7.5703125" style="46" customWidth="1"/>
    <col min="5123" max="5123" width="12" style="46" customWidth="1"/>
    <col min="5124" max="5124" width="14.5703125" style="46" customWidth="1"/>
    <col min="5125" max="5125" width="7" style="46" customWidth="1"/>
    <col min="5126" max="5127" width="14.5703125" style="46" customWidth="1"/>
    <col min="5128" max="5128" width="16.7109375" style="46" customWidth="1"/>
    <col min="5129" max="5129" width="16.5703125" style="46" customWidth="1"/>
    <col min="5130" max="5130" width="22" style="46" customWidth="1"/>
    <col min="5131" max="5375" width="9.140625" style="46"/>
    <col min="5376" max="5376" width="4.7109375" style="46" customWidth="1"/>
    <col min="5377" max="5377" width="27.42578125" style="46" customWidth="1"/>
    <col min="5378" max="5378" width="7.5703125" style="46" customWidth="1"/>
    <col min="5379" max="5379" width="12" style="46" customWidth="1"/>
    <col min="5380" max="5380" width="14.5703125" style="46" customWidth="1"/>
    <col min="5381" max="5381" width="7" style="46" customWidth="1"/>
    <col min="5382" max="5383" width="14.5703125" style="46" customWidth="1"/>
    <col min="5384" max="5384" width="16.7109375" style="46" customWidth="1"/>
    <col min="5385" max="5385" width="16.5703125" style="46" customWidth="1"/>
    <col min="5386" max="5386" width="22" style="46" customWidth="1"/>
    <col min="5387" max="5631" width="9.140625" style="46"/>
    <col min="5632" max="5632" width="4.7109375" style="46" customWidth="1"/>
    <col min="5633" max="5633" width="27.42578125" style="46" customWidth="1"/>
    <col min="5634" max="5634" width="7.5703125" style="46" customWidth="1"/>
    <col min="5635" max="5635" width="12" style="46" customWidth="1"/>
    <col min="5636" max="5636" width="14.5703125" style="46" customWidth="1"/>
    <col min="5637" max="5637" width="7" style="46" customWidth="1"/>
    <col min="5638" max="5639" width="14.5703125" style="46" customWidth="1"/>
    <col min="5640" max="5640" width="16.7109375" style="46" customWidth="1"/>
    <col min="5641" max="5641" width="16.5703125" style="46" customWidth="1"/>
    <col min="5642" max="5642" width="22" style="46" customWidth="1"/>
    <col min="5643" max="5887" width="9.140625" style="46"/>
    <col min="5888" max="5888" width="4.7109375" style="46" customWidth="1"/>
    <col min="5889" max="5889" width="27.42578125" style="46" customWidth="1"/>
    <col min="5890" max="5890" width="7.5703125" style="46" customWidth="1"/>
    <col min="5891" max="5891" width="12" style="46" customWidth="1"/>
    <col min="5892" max="5892" width="14.5703125" style="46" customWidth="1"/>
    <col min="5893" max="5893" width="7" style="46" customWidth="1"/>
    <col min="5894" max="5895" width="14.5703125" style="46" customWidth="1"/>
    <col min="5896" max="5896" width="16.7109375" style="46" customWidth="1"/>
    <col min="5897" max="5897" width="16.5703125" style="46" customWidth="1"/>
    <col min="5898" max="5898" width="22" style="46" customWidth="1"/>
    <col min="5899" max="6143" width="9.140625" style="46"/>
    <col min="6144" max="6144" width="4.7109375" style="46" customWidth="1"/>
    <col min="6145" max="6145" width="27.42578125" style="46" customWidth="1"/>
    <col min="6146" max="6146" width="7.5703125" style="46" customWidth="1"/>
    <col min="6147" max="6147" width="12" style="46" customWidth="1"/>
    <col min="6148" max="6148" width="14.5703125" style="46" customWidth="1"/>
    <col min="6149" max="6149" width="7" style="46" customWidth="1"/>
    <col min="6150" max="6151" width="14.5703125" style="46" customWidth="1"/>
    <col min="6152" max="6152" width="16.7109375" style="46" customWidth="1"/>
    <col min="6153" max="6153" width="16.5703125" style="46" customWidth="1"/>
    <col min="6154" max="6154" width="22" style="46" customWidth="1"/>
    <col min="6155" max="6399" width="9.140625" style="46"/>
    <col min="6400" max="6400" width="4.7109375" style="46" customWidth="1"/>
    <col min="6401" max="6401" width="27.42578125" style="46" customWidth="1"/>
    <col min="6402" max="6402" width="7.5703125" style="46" customWidth="1"/>
    <col min="6403" max="6403" width="12" style="46" customWidth="1"/>
    <col min="6404" max="6404" width="14.5703125" style="46" customWidth="1"/>
    <col min="6405" max="6405" width="7" style="46" customWidth="1"/>
    <col min="6406" max="6407" width="14.5703125" style="46" customWidth="1"/>
    <col min="6408" max="6408" width="16.7109375" style="46" customWidth="1"/>
    <col min="6409" max="6409" width="16.5703125" style="46" customWidth="1"/>
    <col min="6410" max="6410" width="22" style="46" customWidth="1"/>
    <col min="6411" max="6655" width="9.140625" style="46"/>
    <col min="6656" max="6656" width="4.7109375" style="46" customWidth="1"/>
    <col min="6657" max="6657" width="27.42578125" style="46" customWidth="1"/>
    <col min="6658" max="6658" width="7.5703125" style="46" customWidth="1"/>
    <col min="6659" max="6659" width="12" style="46" customWidth="1"/>
    <col min="6660" max="6660" width="14.5703125" style="46" customWidth="1"/>
    <col min="6661" max="6661" width="7" style="46" customWidth="1"/>
    <col min="6662" max="6663" width="14.5703125" style="46" customWidth="1"/>
    <col min="6664" max="6664" width="16.7109375" style="46" customWidth="1"/>
    <col min="6665" max="6665" width="16.5703125" style="46" customWidth="1"/>
    <col min="6666" max="6666" width="22" style="46" customWidth="1"/>
    <col min="6667" max="6911" width="9.140625" style="46"/>
    <col min="6912" max="6912" width="4.7109375" style="46" customWidth="1"/>
    <col min="6913" max="6913" width="27.42578125" style="46" customWidth="1"/>
    <col min="6914" max="6914" width="7.5703125" style="46" customWidth="1"/>
    <col min="6915" max="6915" width="12" style="46" customWidth="1"/>
    <col min="6916" max="6916" width="14.5703125" style="46" customWidth="1"/>
    <col min="6917" max="6917" width="7" style="46" customWidth="1"/>
    <col min="6918" max="6919" width="14.5703125" style="46" customWidth="1"/>
    <col min="6920" max="6920" width="16.7109375" style="46" customWidth="1"/>
    <col min="6921" max="6921" width="16.5703125" style="46" customWidth="1"/>
    <col min="6922" max="6922" width="22" style="46" customWidth="1"/>
    <col min="6923" max="7167" width="9.140625" style="46"/>
    <col min="7168" max="7168" width="4.7109375" style="46" customWidth="1"/>
    <col min="7169" max="7169" width="27.42578125" style="46" customWidth="1"/>
    <col min="7170" max="7170" width="7.5703125" style="46" customWidth="1"/>
    <col min="7171" max="7171" width="12" style="46" customWidth="1"/>
    <col min="7172" max="7172" width="14.5703125" style="46" customWidth="1"/>
    <col min="7173" max="7173" width="7" style="46" customWidth="1"/>
    <col min="7174" max="7175" width="14.5703125" style="46" customWidth="1"/>
    <col min="7176" max="7176" width="16.7109375" style="46" customWidth="1"/>
    <col min="7177" max="7177" width="16.5703125" style="46" customWidth="1"/>
    <col min="7178" max="7178" width="22" style="46" customWidth="1"/>
    <col min="7179" max="7423" width="9.140625" style="46"/>
    <col min="7424" max="7424" width="4.7109375" style="46" customWidth="1"/>
    <col min="7425" max="7425" width="27.42578125" style="46" customWidth="1"/>
    <col min="7426" max="7426" width="7.5703125" style="46" customWidth="1"/>
    <col min="7427" max="7427" width="12" style="46" customWidth="1"/>
    <col min="7428" max="7428" width="14.5703125" style="46" customWidth="1"/>
    <col min="7429" max="7429" width="7" style="46" customWidth="1"/>
    <col min="7430" max="7431" width="14.5703125" style="46" customWidth="1"/>
    <col min="7432" max="7432" width="16.7109375" style="46" customWidth="1"/>
    <col min="7433" max="7433" width="16.5703125" style="46" customWidth="1"/>
    <col min="7434" max="7434" width="22" style="46" customWidth="1"/>
    <col min="7435" max="7679" width="9.140625" style="46"/>
    <col min="7680" max="7680" width="4.7109375" style="46" customWidth="1"/>
    <col min="7681" max="7681" width="27.42578125" style="46" customWidth="1"/>
    <col min="7682" max="7682" width="7.5703125" style="46" customWidth="1"/>
    <col min="7683" max="7683" width="12" style="46" customWidth="1"/>
    <col min="7684" max="7684" width="14.5703125" style="46" customWidth="1"/>
    <col min="7685" max="7685" width="7" style="46" customWidth="1"/>
    <col min="7686" max="7687" width="14.5703125" style="46" customWidth="1"/>
    <col min="7688" max="7688" width="16.7109375" style="46" customWidth="1"/>
    <col min="7689" max="7689" width="16.5703125" style="46" customWidth="1"/>
    <col min="7690" max="7690" width="22" style="46" customWidth="1"/>
    <col min="7691" max="7935" width="9.140625" style="46"/>
    <col min="7936" max="7936" width="4.7109375" style="46" customWidth="1"/>
    <col min="7937" max="7937" width="27.42578125" style="46" customWidth="1"/>
    <col min="7938" max="7938" width="7.5703125" style="46" customWidth="1"/>
    <col min="7939" max="7939" width="12" style="46" customWidth="1"/>
    <col min="7940" max="7940" width="14.5703125" style="46" customWidth="1"/>
    <col min="7941" max="7941" width="7" style="46" customWidth="1"/>
    <col min="7942" max="7943" width="14.5703125" style="46" customWidth="1"/>
    <col min="7944" max="7944" width="16.7109375" style="46" customWidth="1"/>
    <col min="7945" max="7945" width="16.5703125" style="46" customWidth="1"/>
    <col min="7946" max="7946" width="22" style="46" customWidth="1"/>
    <col min="7947" max="8191" width="9.140625" style="46"/>
    <col min="8192" max="8192" width="4.7109375" style="46" customWidth="1"/>
    <col min="8193" max="8193" width="27.42578125" style="46" customWidth="1"/>
    <col min="8194" max="8194" width="7.5703125" style="46" customWidth="1"/>
    <col min="8195" max="8195" width="12" style="46" customWidth="1"/>
    <col min="8196" max="8196" width="14.5703125" style="46" customWidth="1"/>
    <col min="8197" max="8197" width="7" style="46" customWidth="1"/>
    <col min="8198" max="8199" width="14.5703125" style="46" customWidth="1"/>
    <col min="8200" max="8200" width="16.7109375" style="46" customWidth="1"/>
    <col min="8201" max="8201" width="16.5703125" style="46" customWidth="1"/>
    <col min="8202" max="8202" width="22" style="46" customWidth="1"/>
    <col min="8203" max="8447" width="9.140625" style="46"/>
    <col min="8448" max="8448" width="4.7109375" style="46" customWidth="1"/>
    <col min="8449" max="8449" width="27.42578125" style="46" customWidth="1"/>
    <col min="8450" max="8450" width="7.5703125" style="46" customWidth="1"/>
    <col min="8451" max="8451" width="12" style="46" customWidth="1"/>
    <col min="8452" max="8452" width="14.5703125" style="46" customWidth="1"/>
    <col min="8453" max="8453" width="7" style="46" customWidth="1"/>
    <col min="8454" max="8455" width="14.5703125" style="46" customWidth="1"/>
    <col min="8456" max="8456" width="16.7109375" style="46" customWidth="1"/>
    <col min="8457" max="8457" width="16.5703125" style="46" customWidth="1"/>
    <col min="8458" max="8458" width="22" style="46" customWidth="1"/>
    <col min="8459" max="8703" width="9.140625" style="46"/>
    <col min="8704" max="8704" width="4.7109375" style="46" customWidth="1"/>
    <col min="8705" max="8705" width="27.42578125" style="46" customWidth="1"/>
    <col min="8706" max="8706" width="7.5703125" style="46" customWidth="1"/>
    <col min="8707" max="8707" width="12" style="46" customWidth="1"/>
    <col min="8708" max="8708" width="14.5703125" style="46" customWidth="1"/>
    <col min="8709" max="8709" width="7" style="46" customWidth="1"/>
    <col min="8710" max="8711" width="14.5703125" style="46" customWidth="1"/>
    <col min="8712" max="8712" width="16.7109375" style="46" customWidth="1"/>
    <col min="8713" max="8713" width="16.5703125" style="46" customWidth="1"/>
    <col min="8714" max="8714" width="22" style="46" customWidth="1"/>
    <col min="8715" max="8959" width="9.140625" style="46"/>
    <col min="8960" max="8960" width="4.7109375" style="46" customWidth="1"/>
    <col min="8961" max="8961" width="27.42578125" style="46" customWidth="1"/>
    <col min="8962" max="8962" width="7.5703125" style="46" customWidth="1"/>
    <col min="8963" max="8963" width="12" style="46" customWidth="1"/>
    <col min="8964" max="8964" width="14.5703125" style="46" customWidth="1"/>
    <col min="8965" max="8965" width="7" style="46" customWidth="1"/>
    <col min="8966" max="8967" width="14.5703125" style="46" customWidth="1"/>
    <col min="8968" max="8968" width="16.7109375" style="46" customWidth="1"/>
    <col min="8969" max="8969" width="16.5703125" style="46" customWidth="1"/>
    <col min="8970" max="8970" width="22" style="46" customWidth="1"/>
    <col min="8971" max="9215" width="9.140625" style="46"/>
    <col min="9216" max="9216" width="4.7109375" style="46" customWidth="1"/>
    <col min="9217" max="9217" width="27.42578125" style="46" customWidth="1"/>
    <col min="9218" max="9218" width="7.5703125" style="46" customWidth="1"/>
    <col min="9219" max="9219" width="12" style="46" customWidth="1"/>
    <col min="9220" max="9220" width="14.5703125" style="46" customWidth="1"/>
    <col min="9221" max="9221" width="7" style="46" customWidth="1"/>
    <col min="9222" max="9223" width="14.5703125" style="46" customWidth="1"/>
    <col min="9224" max="9224" width="16.7109375" style="46" customWidth="1"/>
    <col min="9225" max="9225" width="16.5703125" style="46" customWidth="1"/>
    <col min="9226" max="9226" width="22" style="46" customWidth="1"/>
    <col min="9227" max="9471" width="9.140625" style="46"/>
    <col min="9472" max="9472" width="4.7109375" style="46" customWidth="1"/>
    <col min="9473" max="9473" width="27.42578125" style="46" customWidth="1"/>
    <col min="9474" max="9474" width="7.5703125" style="46" customWidth="1"/>
    <col min="9475" max="9475" width="12" style="46" customWidth="1"/>
    <col min="9476" max="9476" width="14.5703125" style="46" customWidth="1"/>
    <col min="9477" max="9477" width="7" style="46" customWidth="1"/>
    <col min="9478" max="9479" width="14.5703125" style="46" customWidth="1"/>
    <col min="9480" max="9480" width="16.7109375" style="46" customWidth="1"/>
    <col min="9481" max="9481" width="16.5703125" style="46" customWidth="1"/>
    <col min="9482" max="9482" width="22" style="46" customWidth="1"/>
    <col min="9483" max="9727" width="9.140625" style="46"/>
    <col min="9728" max="9728" width="4.7109375" style="46" customWidth="1"/>
    <col min="9729" max="9729" width="27.42578125" style="46" customWidth="1"/>
    <col min="9730" max="9730" width="7.5703125" style="46" customWidth="1"/>
    <col min="9731" max="9731" width="12" style="46" customWidth="1"/>
    <col min="9732" max="9732" width="14.5703125" style="46" customWidth="1"/>
    <col min="9733" max="9733" width="7" style="46" customWidth="1"/>
    <col min="9734" max="9735" width="14.5703125" style="46" customWidth="1"/>
    <col min="9736" max="9736" width="16.7109375" style="46" customWidth="1"/>
    <col min="9737" max="9737" width="16.5703125" style="46" customWidth="1"/>
    <col min="9738" max="9738" width="22" style="46" customWidth="1"/>
    <col min="9739" max="9983" width="9.140625" style="46"/>
    <col min="9984" max="9984" width="4.7109375" style="46" customWidth="1"/>
    <col min="9985" max="9985" width="27.42578125" style="46" customWidth="1"/>
    <col min="9986" max="9986" width="7.5703125" style="46" customWidth="1"/>
    <col min="9987" max="9987" width="12" style="46" customWidth="1"/>
    <col min="9988" max="9988" width="14.5703125" style="46" customWidth="1"/>
    <col min="9989" max="9989" width="7" style="46" customWidth="1"/>
    <col min="9990" max="9991" width="14.5703125" style="46" customWidth="1"/>
    <col min="9992" max="9992" width="16.7109375" style="46" customWidth="1"/>
    <col min="9993" max="9993" width="16.5703125" style="46" customWidth="1"/>
    <col min="9994" max="9994" width="22" style="46" customWidth="1"/>
    <col min="9995" max="10239" width="9.140625" style="46"/>
    <col min="10240" max="10240" width="4.7109375" style="46" customWidth="1"/>
    <col min="10241" max="10241" width="27.42578125" style="46" customWidth="1"/>
    <col min="10242" max="10242" width="7.5703125" style="46" customWidth="1"/>
    <col min="10243" max="10243" width="12" style="46" customWidth="1"/>
    <col min="10244" max="10244" width="14.5703125" style="46" customWidth="1"/>
    <col min="10245" max="10245" width="7" style="46" customWidth="1"/>
    <col min="10246" max="10247" width="14.5703125" style="46" customWidth="1"/>
    <col min="10248" max="10248" width="16.7109375" style="46" customWidth="1"/>
    <col min="10249" max="10249" width="16.5703125" style="46" customWidth="1"/>
    <col min="10250" max="10250" width="22" style="46" customWidth="1"/>
    <col min="10251" max="10495" width="9.140625" style="46"/>
    <col min="10496" max="10496" width="4.7109375" style="46" customWidth="1"/>
    <col min="10497" max="10497" width="27.42578125" style="46" customWidth="1"/>
    <col min="10498" max="10498" width="7.5703125" style="46" customWidth="1"/>
    <col min="10499" max="10499" width="12" style="46" customWidth="1"/>
    <col min="10500" max="10500" width="14.5703125" style="46" customWidth="1"/>
    <col min="10501" max="10501" width="7" style="46" customWidth="1"/>
    <col min="10502" max="10503" width="14.5703125" style="46" customWidth="1"/>
    <col min="10504" max="10504" width="16.7109375" style="46" customWidth="1"/>
    <col min="10505" max="10505" width="16.5703125" style="46" customWidth="1"/>
    <col min="10506" max="10506" width="22" style="46" customWidth="1"/>
    <col min="10507" max="10751" width="9.140625" style="46"/>
    <col min="10752" max="10752" width="4.7109375" style="46" customWidth="1"/>
    <col min="10753" max="10753" width="27.42578125" style="46" customWidth="1"/>
    <col min="10754" max="10754" width="7.5703125" style="46" customWidth="1"/>
    <col min="10755" max="10755" width="12" style="46" customWidth="1"/>
    <col min="10756" max="10756" width="14.5703125" style="46" customWidth="1"/>
    <col min="10757" max="10757" width="7" style="46" customWidth="1"/>
    <col min="10758" max="10759" width="14.5703125" style="46" customWidth="1"/>
    <col min="10760" max="10760" width="16.7109375" style="46" customWidth="1"/>
    <col min="10761" max="10761" width="16.5703125" style="46" customWidth="1"/>
    <col min="10762" max="10762" width="22" style="46" customWidth="1"/>
    <col min="10763" max="11007" width="9.140625" style="46"/>
    <col min="11008" max="11008" width="4.7109375" style="46" customWidth="1"/>
    <col min="11009" max="11009" width="27.42578125" style="46" customWidth="1"/>
    <col min="11010" max="11010" width="7.5703125" style="46" customWidth="1"/>
    <col min="11011" max="11011" width="12" style="46" customWidth="1"/>
    <col min="11012" max="11012" width="14.5703125" style="46" customWidth="1"/>
    <col min="11013" max="11013" width="7" style="46" customWidth="1"/>
    <col min="11014" max="11015" width="14.5703125" style="46" customWidth="1"/>
    <col min="11016" max="11016" width="16.7109375" style="46" customWidth="1"/>
    <col min="11017" max="11017" width="16.5703125" style="46" customWidth="1"/>
    <col min="11018" max="11018" width="22" style="46" customWidth="1"/>
    <col min="11019" max="11263" width="9.140625" style="46"/>
    <col min="11264" max="11264" width="4.7109375" style="46" customWidth="1"/>
    <col min="11265" max="11265" width="27.42578125" style="46" customWidth="1"/>
    <col min="11266" max="11266" width="7.5703125" style="46" customWidth="1"/>
    <col min="11267" max="11267" width="12" style="46" customWidth="1"/>
    <col min="11268" max="11268" width="14.5703125" style="46" customWidth="1"/>
    <col min="11269" max="11269" width="7" style="46" customWidth="1"/>
    <col min="11270" max="11271" width="14.5703125" style="46" customWidth="1"/>
    <col min="11272" max="11272" width="16.7109375" style="46" customWidth="1"/>
    <col min="11273" max="11273" width="16.5703125" style="46" customWidth="1"/>
    <col min="11274" max="11274" width="22" style="46" customWidth="1"/>
    <col min="11275" max="11519" width="9.140625" style="46"/>
    <col min="11520" max="11520" width="4.7109375" style="46" customWidth="1"/>
    <col min="11521" max="11521" width="27.42578125" style="46" customWidth="1"/>
    <col min="11522" max="11522" width="7.5703125" style="46" customWidth="1"/>
    <col min="11523" max="11523" width="12" style="46" customWidth="1"/>
    <col min="11524" max="11524" width="14.5703125" style="46" customWidth="1"/>
    <col min="11525" max="11525" width="7" style="46" customWidth="1"/>
    <col min="11526" max="11527" width="14.5703125" style="46" customWidth="1"/>
    <col min="11528" max="11528" width="16.7109375" style="46" customWidth="1"/>
    <col min="11529" max="11529" width="16.5703125" style="46" customWidth="1"/>
    <col min="11530" max="11530" width="22" style="46" customWidth="1"/>
    <col min="11531" max="11775" width="9.140625" style="46"/>
    <col min="11776" max="11776" width="4.7109375" style="46" customWidth="1"/>
    <col min="11777" max="11777" width="27.42578125" style="46" customWidth="1"/>
    <col min="11778" max="11778" width="7.5703125" style="46" customWidth="1"/>
    <col min="11779" max="11779" width="12" style="46" customWidth="1"/>
    <col min="11780" max="11780" width="14.5703125" style="46" customWidth="1"/>
    <col min="11781" max="11781" width="7" style="46" customWidth="1"/>
    <col min="11782" max="11783" width="14.5703125" style="46" customWidth="1"/>
    <col min="11784" max="11784" width="16.7109375" style="46" customWidth="1"/>
    <col min="11785" max="11785" width="16.5703125" style="46" customWidth="1"/>
    <col min="11786" max="11786" width="22" style="46" customWidth="1"/>
    <col min="11787" max="12031" width="9.140625" style="46"/>
    <col min="12032" max="12032" width="4.7109375" style="46" customWidth="1"/>
    <col min="12033" max="12033" width="27.42578125" style="46" customWidth="1"/>
    <col min="12034" max="12034" width="7.5703125" style="46" customWidth="1"/>
    <col min="12035" max="12035" width="12" style="46" customWidth="1"/>
    <col min="12036" max="12036" width="14.5703125" style="46" customWidth="1"/>
    <col min="12037" max="12037" width="7" style="46" customWidth="1"/>
    <col min="12038" max="12039" width="14.5703125" style="46" customWidth="1"/>
    <col min="12040" max="12040" width="16.7109375" style="46" customWidth="1"/>
    <col min="12041" max="12041" width="16.5703125" style="46" customWidth="1"/>
    <col min="12042" max="12042" width="22" style="46" customWidth="1"/>
    <col min="12043" max="12287" width="9.140625" style="46"/>
    <col min="12288" max="12288" width="4.7109375" style="46" customWidth="1"/>
    <col min="12289" max="12289" width="27.42578125" style="46" customWidth="1"/>
    <col min="12290" max="12290" width="7.5703125" style="46" customWidth="1"/>
    <col min="12291" max="12291" width="12" style="46" customWidth="1"/>
    <col min="12292" max="12292" width="14.5703125" style="46" customWidth="1"/>
    <col min="12293" max="12293" width="7" style="46" customWidth="1"/>
    <col min="12294" max="12295" width="14.5703125" style="46" customWidth="1"/>
    <col min="12296" max="12296" width="16.7109375" style="46" customWidth="1"/>
    <col min="12297" max="12297" width="16.5703125" style="46" customWidth="1"/>
    <col min="12298" max="12298" width="22" style="46" customWidth="1"/>
    <col min="12299" max="12543" width="9.140625" style="46"/>
    <col min="12544" max="12544" width="4.7109375" style="46" customWidth="1"/>
    <col min="12545" max="12545" width="27.42578125" style="46" customWidth="1"/>
    <col min="12546" max="12546" width="7.5703125" style="46" customWidth="1"/>
    <col min="12547" max="12547" width="12" style="46" customWidth="1"/>
    <col min="12548" max="12548" width="14.5703125" style="46" customWidth="1"/>
    <col min="12549" max="12549" width="7" style="46" customWidth="1"/>
    <col min="12550" max="12551" width="14.5703125" style="46" customWidth="1"/>
    <col min="12552" max="12552" width="16.7109375" style="46" customWidth="1"/>
    <col min="12553" max="12553" width="16.5703125" style="46" customWidth="1"/>
    <col min="12554" max="12554" width="22" style="46" customWidth="1"/>
    <col min="12555" max="12799" width="9.140625" style="46"/>
    <col min="12800" max="12800" width="4.7109375" style="46" customWidth="1"/>
    <col min="12801" max="12801" width="27.42578125" style="46" customWidth="1"/>
    <col min="12802" max="12802" width="7.5703125" style="46" customWidth="1"/>
    <col min="12803" max="12803" width="12" style="46" customWidth="1"/>
    <col min="12804" max="12804" width="14.5703125" style="46" customWidth="1"/>
    <col min="12805" max="12805" width="7" style="46" customWidth="1"/>
    <col min="12806" max="12807" width="14.5703125" style="46" customWidth="1"/>
    <col min="12808" max="12808" width="16.7109375" style="46" customWidth="1"/>
    <col min="12809" max="12809" width="16.5703125" style="46" customWidth="1"/>
    <col min="12810" max="12810" width="22" style="46" customWidth="1"/>
    <col min="12811" max="13055" width="9.140625" style="46"/>
    <col min="13056" max="13056" width="4.7109375" style="46" customWidth="1"/>
    <col min="13057" max="13057" width="27.42578125" style="46" customWidth="1"/>
    <col min="13058" max="13058" width="7.5703125" style="46" customWidth="1"/>
    <col min="13059" max="13059" width="12" style="46" customWidth="1"/>
    <col min="13060" max="13060" width="14.5703125" style="46" customWidth="1"/>
    <col min="13061" max="13061" width="7" style="46" customWidth="1"/>
    <col min="13062" max="13063" width="14.5703125" style="46" customWidth="1"/>
    <col min="13064" max="13064" width="16.7109375" style="46" customWidth="1"/>
    <col min="13065" max="13065" width="16.5703125" style="46" customWidth="1"/>
    <col min="13066" max="13066" width="22" style="46" customWidth="1"/>
    <col min="13067" max="13311" width="9.140625" style="46"/>
    <col min="13312" max="13312" width="4.7109375" style="46" customWidth="1"/>
    <col min="13313" max="13313" width="27.42578125" style="46" customWidth="1"/>
    <col min="13314" max="13314" width="7.5703125" style="46" customWidth="1"/>
    <col min="13315" max="13315" width="12" style="46" customWidth="1"/>
    <col min="13316" max="13316" width="14.5703125" style="46" customWidth="1"/>
    <col min="13317" max="13317" width="7" style="46" customWidth="1"/>
    <col min="13318" max="13319" width="14.5703125" style="46" customWidth="1"/>
    <col min="13320" max="13320" width="16.7109375" style="46" customWidth="1"/>
    <col min="13321" max="13321" width="16.5703125" style="46" customWidth="1"/>
    <col min="13322" max="13322" width="22" style="46" customWidth="1"/>
    <col min="13323" max="13567" width="9.140625" style="46"/>
    <col min="13568" max="13568" width="4.7109375" style="46" customWidth="1"/>
    <col min="13569" max="13569" width="27.42578125" style="46" customWidth="1"/>
    <col min="13570" max="13570" width="7.5703125" style="46" customWidth="1"/>
    <col min="13571" max="13571" width="12" style="46" customWidth="1"/>
    <col min="13572" max="13572" width="14.5703125" style="46" customWidth="1"/>
    <col min="13573" max="13573" width="7" style="46" customWidth="1"/>
    <col min="13574" max="13575" width="14.5703125" style="46" customWidth="1"/>
    <col min="13576" max="13576" width="16.7109375" style="46" customWidth="1"/>
    <col min="13577" max="13577" width="16.5703125" style="46" customWidth="1"/>
    <col min="13578" max="13578" width="22" style="46" customWidth="1"/>
    <col min="13579" max="13823" width="9.140625" style="46"/>
    <col min="13824" max="13824" width="4.7109375" style="46" customWidth="1"/>
    <col min="13825" max="13825" width="27.42578125" style="46" customWidth="1"/>
    <col min="13826" max="13826" width="7.5703125" style="46" customWidth="1"/>
    <col min="13827" max="13827" width="12" style="46" customWidth="1"/>
    <col min="13828" max="13828" width="14.5703125" style="46" customWidth="1"/>
    <col min="13829" max="13829" width="7" style="46" customWidth="1"/>
    <col min="13830" max="13831" width="14.5703125" style="46" customWidth="1"/>
    <col min="13832" max="13832" width="16.7109375" style="46" customWidth="1"/>
    <col min="13833" max="13833" width="16.5703125" style="46" customWidth="1"/>
    <col min="13834" max="13834" width="22" style="46" customWidth="1"/>
    <col min="13835" max="14079" width="9.140625" style="46"/>
    <col min="14080" max="14080" width="4.7109375" style="46" customWidth="1"/>
    <col min="14081" max="14081" width="27.42578125" style="46" customWidth="1"/>
    <col min="14082" max="14082" width="7.5703125" style="46" customWidth="1"/>
    <col min="14083" max="14083" width="12" style="46" customWidth="1"/>
    <col min="14084" max="14084" width="14.5703125" style="46" customWidth="1"/>
    <col min="14085" max="14085" width="7" style="46" customWidth="1"/>
    <col min="14086" max="14087" width="14.5703125" style="46" customWidth="1"/>
    <col min="14088" max="14088" width="16.7109375" style="46" customWidth="1"/>
    <col min="14089" max="14089" width="16.5703125" style="46" customWidth="1"/>
    <col min="14090" max="14090" width="22" style="46" customWidth="1"/>
    <col min="14091" max="14335" width="9.140625" style="46"/>
    <col min="14336" max="14336" width="4.7109375" style="46" customWidth="1"/>
    <col min="14337" max="14337" width="27.42578125" style="46" customWidth="1"/>
    <col min="14338" max="14338" width="7.5703125" style="46" customWidth="1"/>
    <col min="14339" max="14339" width="12" style="46" customWidth="1"/>
    <col min="14340" max="14340" width="14.5703125" style="46" customWidth="1"/>
    <col min="14341" max="14341" width="7" style="46" customWidth="1"/>
    <col min="14342" max="14343" width="14.5703125" style="46" customWidth="1"/>
    <col min="14344" max="14344" width="16.7109375" style="46" customWidth="1"/>
    <col min="14345" max="14345" width="16.5703125" style="46" customWidth="1"/>
    <col min="14346" max="14346" width="22" style="46" customWidth="1"/>
    <col min="14347" max="14591" width="9.140625" style="46"/>
    <col min="14592" max="14592" width="4.7109375" style="46" customWidth="1"/>
    <col min="14593" max="14593" width="27.42578125" style="46" customWidth="1"/>
    <col min="14594" max="14594" width="7.5703125" style="46" customWidth="1"/>
    <col min="14595" max="14595" width="12" style="46" customWidth="1"/>
    <col min="14596" max="14596" width="14.5703125" style="46" customWidth="1"/>
    <col min="14597" max="14597" width="7" style="46" customWidth="1"/>
    <col min="14598" max="14599" width="14.5703125" style="46" customWidth="1"/>
    <col min="14600" max="14600" width="16.7109375" style="46" customWidth="1"/>
    <col min="14601" max="14601" width="16.5703125" style="46" customWidth="1"/>
    <col min="14602" max="14602" width="22" style="46" customWidth="1"/>
    <col min="14603" max="14847" width="9.140625" style="46"/>
    <col min="14848" max="14848" width="4.7109375" style="46" customWidth="1"/>
    <col min="14849" max="14849" width="27.42578125" style="46" customWidth="1"/>
    <col min="14850" max="14850" width="7.5703125" style="46" customWidth="1"/>
    <col min="14851" max="14851" width="12" style="46" customWidth="1"/>
    <col min="14852" max="14852" width="14.5703125" style="46" customWidth="1"/>
    <col min="14853" max="14853" width="7" style="46" customWidth="1"/>
    <col min="14854" max="14855" width="14.5703125" style="46" customWidth="1"/>
    <col min="14856" max="14856" width="16.7109375" style="46" customWidth="1"/>
    <col min="14857" max="14857" width="16.5703125" style="46" customWidth="1"/>
    <col min="14858" max="14858" width="22" style="46" customWidth="1"/>
    <col min="14859" max="15103" width="9.140625" style="46"/>
    <col min="15104" max="15104" width="4.7109375" style="46" customWidth="1"/>
    <col min="15105" max="15105" width="27.42578125" style="46" customWidth="1"/>
    <col min="15106" max="15106" width="7.5703125" style="46" customWidth="1"/>
    <col min="15107" max="15107" width="12" style="46" customWidth="1"/>
    <col min="15108" max="15108" width="14.5703125" style="46" customWidth="1"/>
    <col min="15109" max="15109" width="7" style="46" customWidth="1"/>
    <col min="15110" max="15111" width="14.5703125" style="46" customWidth="1"/>
    <col min="15112" max="15112" width="16.7109375" style="46" customWidth="1"/>
    <col min="15113" max="15113" width="16.5703125" style="46" customWidth="1"/>
    <col min="15114" max="15114" width="22" style="46" customWidth="1"/>
    <col min="15115" max="15359" width="9.140625" style="46"/>
    <col min="15360" max="15360" width="4.7109375" style="46" customWidth="1"/>
    <col min="15361" max="15361" width="27.42578125" style="46" customWidth="1"/>
    <col min="15362" max="15362" width="7.5703125" style="46" customWidth="1"/>
    <col min="15363" max="15363" width="12" style="46" customWidth="1"/>
    <col min="15364" max="15364" width="14.5703125" style="46" customWidth="1"/>
    <col min="15365" max="15365" width="7" style="46" customWidth="1"/>
    <col min="15366" max="15367" width="14.5703125" style="46" customWidth="1"/>
    <col min="15368" max="15368" width="16.7109375" style="46" customWidth="1"/>
    <col min="15369" max="15369" width="16.5703125" style="46" customWidth="1"/>
    <col min="15370" max="15370" width="22" style="46" customWidth="1"/>
    <col min="15371" max="15615" width="9.140625" style="46"/>
    <col min="15616" max="15616" width="4.7109375" style="46" customWidth="1"/>
    <col min="15617" max="15617" width="27.42578125" style="46" customWidth="1"/>
    <col min="15618" max="15618" width="7.5703125" style="46" customWidth="1"/>
    <col min="15619" max="15619" width="12" style="46" customWidth="1"/>
    <col min="15620" max="15620" width="14.5703125" style="46" customWidth="1"/>
    <col min="15621" max="15621" width="7" style="46" customWidth="1"/>
    <col min="15622" max="15623" width="14.5703125" style="46" customWidth="1"/>
    <col min="15624" max="15624" width="16.7109375" style="46" customWidth="1"/>
    <col min="15625" max="15625" width="16.5703125" style="46" customWidth="1"/>
    <col min="15626" max="15626" width="22" style="46" customWidth="1"/>
    <col min="15627" max="15871" width="9.140625" style="46"/>
    <col min="15872" max="15872" width="4.7109375" style="46" customWidth="1"/>
    <col min="15873" max="15873" width="27.42578125" style="46" customWidth="1"/>
    <col min="15874" max="15874" width="7.5703125" style="46" customWidth="1"/>
    <col min="15875" max="15875" width="12" style="46" customWidth="1"/>
    <col min="15876" max="15876" width="14.5703125" style="46" customWidth="1"/>
    <col min="15877" max="15877" width="7" style="46" customWidth="1"/>
    <col min="15878" max="15879" width="14.5703125" style="46" customWidth="1"/>
    <col min="15880" max="15880" width="16.7109375" style="46" customWidth="1"/>
    <col min="15881" max="15881" width="16.5703125" style="46" customWidth="1"/>
    <col min="15882" max="15882" width="22" style="46" customWidth="1"/>
    <col min="15883" max="16127" width="9.140625" style="46"/>
    <col min="16128" max="16128" width="4.7109375" style="46" customWidth="1"/>
    <col min="16129" max="16129" width="27.42578125" style="46" customWidth="1"/>
    <col min="16130" max="16130" width="7.5703125" style="46" customWidth="1"/>
    <col min="16131" max="16131" width="12" style="46" customWidth="1"/>
    <col min="16132" max="16132" width="14.5703125" style="46" customWidth="1"/>
    <col min="16133" max="16133" width="7" style="46" customWidth="1"/>
    <col min="16134" max="16135" width="14.5703125" style="46" customWidth="1"/>
    <col min="16136" max="16136" width="16.7109375" style="46" customWidth="1"/>
    <col min="16137" max="16137" width="16.5703125" style="46" customWidth="1"/>
    <col min="16138" max="16138" width="22" style="46" customWidth="1"/>
    <col min="16139" max="16384" width="9.140625" style="46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E2" s="47"/>
      <c r="F2" s="47"/>
      <c r="G2" s="47"/>
      <c r="I2" s="45"/>
      <c r="J2" s="45"/>
      <c r="K2" s="45"/>
    </row>
    <row r="3" spans="1:11" x14ac:dyDescent="0.25">
      <c r="B3" s="48" t="s">
        <v>0</v>
      </c>
      <c r="E3" s="49"/>
      <c r="F3" s="49"/>
      <c r="G3" s="49"/>
      <c r="I3" s="45"/>
      <c r="J3" s="50"/>
    </row>
    <row r="4" spans="1:11" ht="14.25" x14ac:dyDescent="0.25">
      <c r="B4" s="394" t="s">
        <v>1</v>
      </c>
      <c r="C4" s="364"/>
      <c r="D4" s="364"/>
      <c r="E4" s="364"/>
      <c r="F4" s="364"/>
      <c r="G4" s="364"/>
      <c r="H4" s="364"/>
      <c r="I4" s="364"/>
      <c r="J4" s="364"/>
      <c r="K4" s="364"/>
    </row>
    <row r="5" spans="1:11" ht="14.25" x14ac:dyDescent="0.25">
      <c r="B5" s="394" t="s">
        <v>2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1" ht="14.25" x14ac:dyDescent="0.25">
      <c r="B6" s="394" t="s">
        <v>3</v>
      </c>
      <c r="C6" s="364"/>
      <c r="D6" s="364"/>
      <c r="E6" s="364"/>
      <c r="F6" s="364"/>
      <c r="G6" s="364"/>
      <c r="H6" s="364"/>
      <c r="I6" s="364"/>
      <c r="J6" s="364"/>
      <c r="K6" s="364"/>
    </row>
    <row r="7" spans="1:11" ht="14.25" x14ac:dyDescent="0.25">
      <c r="B7" s="394" t="s">
        <v>4</v>
      </c>
      <c r="C7" s="364"/>
      <c r="D7" s="364"/>
      <c r="E7" s="364"/>
      <c r="F7" s="364"/>
      <c r="G7" s="364"/>
      <c r="H7" s="364"/>
      <c r="I7" s="364"/>
      <c r="J7" s="364"/>
      <c r="K7" s="364"/>
    </row>
    <row r="8" spans="1:11" x14ac:dyDescent="0.25">
      <c r="E8" s="49"/>
      <c r="F8" s="49"/>
      <c r="G8" s="49"/>
      <c r="I8" s="45"/>
      <c r="J8" s="50"/>
      <c r="K8" s="45"/>
    </row>
    <row r="9" spans="1:11" x14ac:dyDescent="0.25">
      <c r="B9" s="376" t="s">
        <v>45</v>
      </c>
      <c r="C9" s="376"/>
      <c r="D9" s="376"/>
      <c r="E9" s="376"/>
      <c r="F9" s="376"/>
      <c r="G9" s="376"/>
      <c r="H9" s="376"/>
      <c r="I9" s="376"/>
      <c r="J9" s="376"/>
      <c r="K9" s="376"/>
    </row>
    <row r="10" spans="1:11" x14ac:dyDescent="0.25">
      <c r="E10" s="49"/>
      <c r="F10" s="49"/>
      <c r="G10" s="49"/>
      <c r="I10" s="366"/>
      <c r="J10" s="366"/>
      <c r="K10" s="366"/>
    </row>
    <row r="11" spans="1:11" x14ac:dyDescent="0.25">
      <c r="E11" s="49"/>
      <c r="F11" s="49"/>
      <c r="G11" s="49"/>
      <c r="I11" s="45"/>
      <c r="J11" s="50"/>
      <c r="K11" s="45"/>
    </row>
    <row r="12" spans="1:11" ht="14.25" x14ac:dyDescent="0.25">
      <c r="A12" s="377" t="s">
        <v>258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</row>
    <row r="13" spans="1:11" ht="11.25" x14ac:dyDescent="0.25">
      <c r="A13" s="402">
        <v>1</v>
      </c>
      <c r="B13" s="402">
        <v>2</v>
      </c>
      <c r="C13" s="402">
        <v>3</v>
      </c>
      <c r="D13" s="402"/>
      <c r="E13" s="402">
        <v>5</v>
      </c>
      <c r="F13" s="402">
        <v>6</v>
      </c>
      <c r="G13" s="402">
        <v>7</v>
      </c>
      <c r="H13" s="402">
        <v>8</v>
      </c>
      <c r="I13" s="402">
        <v>9</v>
      </c>
      <c r="J13" s="402">
        <v>10</v>
      </c>
      <c r="K13" s="402">
        <v>11</v>
      </c>
    </row>
    <row r="14" spans="1:11" ht="33.75" x14ac:dyDescent="0.25">
      <c r="A14" s="403" t="s">
        <v>7</v>
      </c>
      <c r="B14" s="403" t="s">
        <v>8</v>
      </c>
      <c r="C14" s="404" t="s">
        <v>9</v>
      </c>
      <c r="D14" s="408" t="s">
        <v>525</v>
      </c>
      <c r="E14" s="400" t="s">
        <v>11</v>
      </c>
      <c r="F14" s="403" t="s">
        <v>12</v>
      </c>
      <c r="G14" s="403" t="s">
        <v>13</v>
      </c>
      <c r="H14" s="406" t="s">
        <v>14</v>
      </c>
      <c r="I14" s="403" t="s">
        <v>15</v>
      </c>
      <c r="J14" s="407" t="s">
        <v>16</v>
      </c>
      <c r="K14" s="407" t="s">
        <v>17</v>
      </c>
    </row>
    <row r="15" spans="1:11" x14ac:dyDescent="0.25">
      <c r="A15" s="104">
        <v>1</v>
      </c>
      <c r="B15" s="124" t="s">
        <v>259</v>
      </c>
      <c r="C15" s="101" t="s">
        <v>20</v>
      </c>
      <c r="D15" s="131">
        <v>2</v>
      </c>
      <c r="E15" s="111"/>
      <c r="F15" s="104">
        <v>9.5</v>
      </c>
      <c r="G15" s="112">
        <f>E15*0.095</f>
        <v>0</v>
      </c>
      <c r="H15" s="112">
        <f>E15*1.095</f>
        <v>0</v>
      </c>
      <c r="I15" s="112">
        <f t="shared" ref="I15:I36" si="0">D15*E15</f>
        <v>0</v>
      </c>
      <c r="J15" s="112">
        <f t="shared" ref="J15:J36" si="1">H15*D15</f>
        <v>0</v>
      </c>
      <c r="K15" s="106"/>
    </row>
    <row r="16" spans="1:11" x14ac:dyDescent="0.25">
      <c r="A16" s="104">
        <v>2</v>
      </c>
      <c r="B16" s="124" t="s">
        <v>260</v>
      </c>
      <c r="C16" s="101" t="s">
        <v>20</v>
      </c>
      <c r="D16" s="131">
        <v>40</v>
      </c>
      <c r="E16" s="111"/>
      <c r="F16" s="104">
        <v>9.5</v>
      </c>
      <c r="G16" s="112">
        <f t="shared" ref="G16:G36" si="2">E16*0.095</f>
        <v>0</v>
      </c>
      <c r="H16" s="112">
        <f t="shared" ref="H16:H36" si="3">E16*1.095</f>
        <v>0</v>
      </c>
      <c r="I16" s="112">
        <f t="shared" si="0"/>
        <v>0</v>
      </c>
      <c r="J16" s="112">
        <f t="shared" si="1"/>
        <v>0</v>
      </c>
      <c r="K16" s="106"/>
    </row>
    <row r="17" spans="1:11" ht="31.5" x14ac:dyDescent="0.25">
      <c r="A17" s="104">
        <v>3</v>
      </c>
      <c r="B17" s="124" t="s">
        <v>261</v>
      </c>
      <c r="C17" s="101" t="s">
        <v>20</v>
      </c>
      <c r="D17" s="131">
        <v>90</v>
      </c>
      <c r="E17" s="111"/>
      <c r="F17" s="104">
        <v>9.5</v>
      </c>
      <c r="G17" s="112">
        <f t="shared" si="2"/>
        <v>0</v>
      </c>
      <c r="H17" s="112">
        <f t="shared" si="3"/>
        <v>0</v>
      </c>
      <c r="I17" s="112">
        <f t="shared" si="0"/>
        <v>0</v>
      </c>
      <c r="J17" s="112">
        <f t="shared" si="1"/>
        <v>0</v>
      </c>
      <c r="K17" s="106"/>
    </row>
    <row r="18" spans="1:11" x14ac:dyDescent="0.25">
      <c r="A18" s="104">
        <v>4</v>
      </c>
      <c r="B18" s="124" t="s">
        <v>262</v>
      </c>
      <c r="C18" s="101" t="s">
        <v>20</v>
      </c>
      <c r="D18" s="131">
        <v>70</v>
      </c>
      <c r="E18" s="111"/>
      <c r="F18" s="104">
        <v>9.5</v>
      </c>
      <c r="G18" s="112">
        <f t="shared" si="2"/>
        <v>0</v>
      </c>
      <c r="H18" s="112">
        <f t="shared" si="3"/>
        <v>0</v>
      </c>
      <c r="I18" s="112">
        <f t="shared" si="0"/>
        <v>0</v>
      </c>
      <c r="J18" s="112">
        <f t="shared" si="1"/>
        <v>0</v>
      </c>
      <c r="K18" s="106"/>
    </row>
    <row r="19" spans="1:11" x14ac:dyDescent="0.25">
      <c r="A19" s="104">
        <v>5</v>
      </c>
      <c r="B19" s="124" t="s">
        <v>263</v>
      </c>
      <c r="C19" s="101" t="s">
        <v>20</v>
      </c>
      <c r="D19" s="131">
        <v>400</v>
      </c>
      <c r="E19" s="111"/>
      <c r="F19" s="104">
        <v>9.5</v>
      </c>
      <c r="G19" s="112">
        <f t="shared" si="2"/>
        <v>0</v>
      </c>
      <c r="H19" s="112">
        <f t="shared" si="3"/>
        <v>0</v>
      </c>
      <c r="I19" s="112">
        <f t="shared" si="0"/>
        <v>0</v>
      </c>
      <c r="J19" s="112">
        <f t="shared" si="1"/>
        <v>0</v>
      </c>
      <c r="K19" s="106"/>
    </row>
    <row r="20" spans="1:11" x14ac:dyDescent="0.25">
      <c r="A20" s="104">
        <v>6</v>
      </c>
      <c r="B20" s="124" t="s">
        <v>264</v>
      </c>
      <c r="C20" s="101" t="s">
        <v>20</v>
      </c>
      <c r="D20" s="131">
        <v>20</v>
      </c>
      <c r="E20" s="111"/>
      <c r="F20" s="104">
        <v>9.5</v>
      </c>
      <c r="G20" s="112">
        <f t="shared" si="2"/>
        <v>0</v>
      </c>
      <c r="H20" s="112">
        <f t="shared" si="3"/>
        <v>0</v>
      </c>
      <c r="I20" s="112">
        <f t="shared" si="0"/>
        <v>0</v>
      </c>
      <c r="J20" s="112">
        <f t="shared" si="1"/>
        <v>0</v>
      </c>
      <c r="K20" s="106"/>
    </row>
    <row r="21" spans="1:11" ht="21" x14ac:dyDescent="0.25">
      <c r="A21" s="104">
        <v>7</v>
      </c>
      <c r="B21" s="124" t="s">
        <v>265</v>
      </c>
      <c r="C21" s="101" t="s">
        <v>20</v>
      </c>
      <c r="D21" s="131">
        <v>10</v>
      </c>
      <c r="E21" s="111"/>
      <c r="F21" s="104">
        <v>9.5</v>
      </c>
      <c r="G21" s="112">
        <f t="shared" si="2"/>
        <v>0</v>
      </c>
      <c r="H21" s="112">
        <f t="shared" si="3"/>
        <v>0</v>
      </c>
      <c r="I21" s="112">
        <f t="shared" si="0"/>
        <v>0</v>
      </c>
      <c r="J21" s="112">
        <f t="shared" si="1"/>
        <v>0</v>
      </c>
      <c r="K21" s="106"/>
    </row>
    <row r="22" spans="1:11" x14ac:dyDescent="0.25">
      <c r="A22" s="104">
        <v>8</v>
      </c>
      <c r="B22" s="124" t="s">
        <v>277</v>
      </c>
      <c r="C22" s="101" t="s">
        <v>20</v>
      </c>
      <c r="D22" s="131">
        <v>20</v>
      </c>
      <c r="E22" s="111"/>
      <c r="F22" s="104">
        <v>9.5</v>
      </c>
      <c r="G22" s="112">
        <f t="shared" si="2"/>
        <v>0</v>
      </c>
      <c r="H22" s="112">
        <f t="shared" si="3"/>
        <v>0</v>
      </c>
      <c r="I22" s="112">
        <f t="shared" si="0"/>
        <v>0</v>
      </c>
      <c r="J22" s="112">
        <f t="shared" si="1"/>
        <v>0</v>
      </c>
      <c r="K22" s="106"/>
    </row>
    <row r="23" spans="1:11" x14ac:dyDescent="0.25">
      <c r="A23" s="104">
        <v>9</v>
      </c>
      <c r="B23" s="124" t="s">
        <v>266</v>
      </c>
      <c r="C23" s="101" t="s">
        <v>20</v>
      </c>
      <c r="D23" s="131">
        <v>20</v>
      </c>
      <c r="E23" s="111"/>
      <c r="F23" s="104">
        <v>9.5</v>
      </c>
      <c r="G23" s="112">
        <f t="shared" si="2"/>
        <v>0</v>
      </c>
      <c r="H23" s="112">
        <f t="shared" si="3"/>
        <v>0</v>
      </c>
      <c r="I23" s="112">
        <f t="shared" si="0"/>
        <v>0</v>
      </c>
      <c r="J23" s="112">
        <f t="shared" si="1"/>
        <v>0</v>
      </c>
      <c r="K23" s="106"/>
    </row>
    <row r="24" spans="1:11" x14ac:dyDescent="0.25">
      <c r="A24" s="104">
        <v>10</v>
      </c>
      <c r="B24" s="124" t="s">
        <v>267</v>
      </c>
      <c r="C24" s="101" t="s">
        <v>20</v>
      </c>
      <c r="D24" s="131">
        <v>20</v>
      </c>
      <c r="E24" s="111"/>
      <c r="F24" s="104">
        <v>9.5</v>
      </c>
      <c r="G24" s="112">
        <f t="shared" si="2"/>
        <v>0</v>
      </c>
      <c r="H24" s="112">
        <f t="shared" si="3"/>
        <v>0</v>
      </c>
      <c r="I24" s="112">
        <f t="shared" si="0"/>
        <v>0</v>
      </c>
      <c r="J24" s="112">
        <f t="shared" si="1"/>
        <v>0</v>
      </c>
      <c r="K24" s="106"/>
    </row>
    <row r="25" spans="1:11" x14ac:dyDescent="0.25">
      <c r="A25" s="104">
        <v>11</v>
      </c>
      <c r="B25" s="124" t="s">
        <v>268</v>
      </c>
      <c r="C25" s="101" t="s">
        <v>20</v>
      </c>
      <c r="D25" s="131">
        <v>10</v>
      </c>
      <c r="E25" s="111"/>
      <c r="F25" s="104">
        <v>9.5</v>
      </c>
      <c r="G25" s="112">
        <f t="shared" si="2"/>
        <v>0</v>
      </c>
      <c r="H25" s="112">
        <f t="shared" si="3"/>
        <v>0</v>
      </c>
      <c r="I25" s="112">
        <f t="shared" si="0"/>
        <v>0</v>
      </c>
      <c r="J25" s="112">
        <f t="shared" si="1"/>
        <v>0</v>
      </c>
      <c r="K25" s="106"/>
    </row>
    <row r="26" spans="1:11" ht="21" x14ac:dyDescent="0.25">
      <c r="A26" s="104">
        <v>12</v>
      </c>
      <c r="B26" s="100" t="s">
        <v>278</v>
      </c>
      <c r="C26" s="101" t="s">
        <v>20</v>
      </c>
      <c r="D26" s="131">
        <v>20</v>
      </c>
      <c r="E26" s="111"/>
      <c r="F26" s="104">
        <v>9.5</v>
      </c>
      <c r="G26" s="112">
        <f t="shared" si="2"/>
        <v>0</v>
      </c>
      <c r="H26" s="112">
        <f t="shared" si="3"/>
        <v>0</v>
      </c>
      <c r="I26" s="112">
        <f t="shared" si="0"/>
        <v>0</v>
      </c>
      <c r="J26" s="112">
        <f t="shared" si="1"/>
        <v>0</v>
      </c>
      <c r="K26" s="106"/>
    </row>
    <row r="27" spans="1:11" ht="21" x14ac:dyDescent="0.25">
      <c r="A27" s="104">
        <v>13</v>
      </c>
      <c r="B27" s="124" t="s">
        <v>568</v>
      </c>
      <c r="C27" s="101" t="s">
        <v>68</v>
      </c>
      <c r="D27" s="126">
        <v>300</v>
      </c>
      <c r="E27" s="111"/>
      <c r="F27" s="104">
        <v>9.5</v>
      </c>
      <c r="G27" s="112">
        <f t="shared" si="2"/>
        <v>0</v>
      </c>
      <c r="H27" s="112">
        <f t="shared" si="3"/>
        <v>0</v>
      </c>
      <c r="I27" s="112">
        <f t="shared" si="0"/>
        <v>0</v>
      </c>
      <c r="J27" s="112">
        <f t="shared" si="1"/>
        <v>0</v>
      </c>
      <c r="K27" s="106"/>
    </row>
    <row r="28" spans="1:11" x14ac:dyDescent="0.25">
      <c r="A28" s="104">
        <v>14</v>
      </c>
      <c r="B28" s="124" t="s">
        <v>269</v>
      </c>
      <c r="C28" s="101" t="s">
        <v>20</v>
      </c>
      <c r="D28" s="131">
        <v>4</v>
      </c>
      <c r="E28" s="111"/>
      <c r="F28" s="104">
        <v>9.5</v>
      </c>
      <c r="G28" s="112">
        <f t="shared" si="2"/>
        <v>0</v>
      </c>
      <c r="H28" s="112">
        <f t="shared" si="3"/>
        <v>0</v>
      </c>
      <c r="I28" s="112">
        <f t="shared" si="0"/>
        <v>0</v>
      </c>
      <c r="J28" s="112">
        <f t="shared" si="1"/>
        <v>0</v>
      </c>
      <c r="K28" s="106"/>
    </row>
    <row r="29" spans="1:11" x14ac:dyDescent="0.25">
      <c r="A29" s="104">
        <v>15</v>
      </c>
      <c r="B29" s="124" t="s">
        <v>270</v>
      </c>
      <c r="C29" s="101" t="s">
        <v>20</v>
      </c>
      <c r="D29" s="131">
        <v>5</v>
      </c>
      <c r="E29" s="111"/>
      <c r="F29" s="104">
        <v>9.5</v>
      </c>
      <c r="G29" s="112">
        <f t="shared" si="2"/>
        <v>0</v>
      </c>
      <c r="H29" s="112">
        <f t="shared" si="3"/>
        <v>0</v>
      </c>
      <c r="I29" s="112">
        <f t="shared" si="0"/>
        <v>0</v>
      </c>
      <c r="J29" s="112">
        <f t="shared" si="1"/>
        <v>0</v>
      </c>
      <c r="K29" s="106"/>
    </row>
    <row r="30" spans="1:11" s="59" customFormat="1" x14ac:dyDescent="0.25">
      <c r="A30" s="104">
        <v>16</v>
      </c>
      <c r="B30" s="63" t="s">
        <v>538</v>
      </c>
      <c r="C30" s="101" t="s">
        <v>68</v>
      </c>
      <c r="D30" s="131">
        <v>350</v>
      </c>
      <c r="E30" s="111"/>
      <c r="F30" s="104">
        <v>9.5</v>
      </c>
      <c r="G30" s="112">
        <f t="shared" si="2"/>
        <v>0</v>
      </c>
      <c r="H30" s="112">
        <f t="shared" si="3"/>
        <v>0</v>
      </c>
      <c r="I30" s="112">
        <f t="shared" si="0"/>
        <v>0</v>
      </c>
      <c r="J30" s="112">
        <f t="shared" si="1"/>
        <v>0</v>
      </c>
      <c r="K30" s="106"/>
    </row>
    <row r="31" spans="1:11" s="59" customFormat="1" ht="21" x14ac:dyDescent="0.25">
      <c r="A31" s="104">
        <v>17</v>
      </c>
      <c r="B31" s="124" t="s">
        <v>271</v>
      </c>
      <c r="C31" s="101" t="s">
        <v>20</v>
      </c>
      <c r="D31" s="131">
        <v>5</v>
      </c>
      <c r="E31" s="111"/>
      <c r="F31" s="104">
        <v>9.5</v>
      </c>
      <c r="G31" s="112">
        <f t="shared" si="2"/>
        <v>0</v>
      </c>
      <c r="H31" s="112">
        <f t="shared" si="3"/>
        <v>0</v>
      </c>
      <c r="I31" s="112">
        <f t="shared" si="0"/>
        <v>0</v>
      </c>
      <c r="J31" s="112">
        <f t="shared" si="1"/>
        <v>0</v>
      </c>
      <c r="K31" s="106"/>
    </row>
    <row r="32" spans="1:11" ht="21" x14ac:dyDescent="0.25">
      <c r="A32" s="104">
        <v>18</v>
      </c>
      <c r="B32" s="124" t="s">
        <v>272</v>
      </c>
      <c r="C32" s="101" t="s">
        <v>20</v>
      </c>
      <c r="D32" s="126">
        <v>50</v>
      </c>
      <c r="E32" s="111"/>
      <c r="F32" s="104">
        <v>9.5</v>
      </c>
      <c r="G32" s="112">
        <f t="shared" si="2"/>
        <v>0</v>
      </c>
      <c r="H32" s="112">
        <f t="shared" si="3"/>
        <v>0</v>
      </c>
      <c r="I32" s="112">
        <f t="shared" si="0"/>
        <v>0</v>
      </c>
      <c r="J32" s="112">
        <f t="shared" si="1"/>
        <v>0</v>
      </c>
      <c r="K32" s="106"/>
    </row>
    <row r="33" spans="1:11" ht="21" x14ac:dyDescent="0.25">
      <c r="A33" s="104">
        <v>19</v>
      </c>
      <c r="B33" s="124" t="s">
        <v>273</v>
      </c>
      <c r="C33" s="101" t="s">
        <v>20</v>
      </c>
      <c r="D33" s="131">
        <v>100</v>
      </c>
      <c r="E33" s="111"/>
      <c r="F33" s="104">
        <v>9.5</v>
      </c>
      <c r="G33" s="112">
        <f t="shared" si="2"/>
        <v>0</v>
      </c>
      <c r="H33" s="112">
        <f t="shared" si="3"/>
        <v>0</v>
      </c>
      <c r="I33" s="112">
        <f t="shared" si="0"/>
        <v>0</v>
      </c>
      <c r="J33" s="112">
        <f t="shared" si="1"/>
        <v>0</v>
      </c>
      <c r="K33" s="106"/>
    </row>
    <row r="34" spans="1:11" ht="21" x14ac:dyDescent="0.25">
      <c r="A34" s="104">
        <v>20</v>
      </c>
      <c r="B34" s="124" t="s">
        <v>274</v>
      </c>
      <c r="C34" s="101" t="s">
        <v>20</v>
      </c>
      <c r="D34" s="131">
        <v>40</v>
      </c>
      <c r="E34" s="111"/>
      <c r="F34" s="104">
        <v>9.5</v>
      </c>
      <c r="G34" s="112">
        <f t="shared" si="2"/>
        <v>0</v>
      </c>
      <c r="H34" s="112">
        <f t="shared" si="3"/>
        <v>0</v>
      </c>
      <c r="I34" s="112">
        <f t="shared" si="0"/>
        <v>0</v>
      </c>
      <c r="J34" s="112">
        <f t="shared" si="1"/>
        <v>0</v>
      </c>
      <c r="K34" s="106"/>
    </row>
    <row r="35" spans="1:11" x14ac:dyDescent="0.25">
      <c r="A35" s="104">
        <v>21</v>
      </c>
      <c r="B35" s="100" t="s">
        <v>275</v>
      </c>
      <c r="C35" s="101" t="s">
        <v>20</v>
      </c>
      <c r="D35" s="131">
        <v>4</v>
      </c>
      <c r="E35" s="111"/>
      <c r="F35" s="104">
        <v>9.5</v>
      </c>
      <c r="G35" s="112">
        <f t="shared" si="2"/>
        <v>0</v>
      </c>
      <c r="H35" s="112">
        <f t="shared" si="3"/>
        <v>0</v>
      </c>
      <c r="I35" s="112">
        <f t="shared" si="0"/>
        <v>0</v>
      </c>
      <c r="J35" s="112">
        <f t="shared" si="1"/>
        <v>0</v>
      </c>
      <c r="K35" s="106"/>
    </row>
    <row r="36" spans="1:11" x14ac:dyDescent="0.25">
      <c r="A36" s="104">
        <v>22</v>
      </c>
      <c r="B36" s="157" t="s">
        <v>276</v>
      </c>
      <c r="C36" s="101" t="s">
        <v>20</v>
      </c>
      <c r="D36" s="131">
        <v>80</v>
      </c>
      <c r="E36" s="111"/>
      <c r="F36" s="104">
        <v>9.5</v>
      </c>
      <c r="G36" s="112">
        <f t="shared" si="2"/>
        <v>0</v>
      </c>
      <c r="H36" s="112">
        <f t="shared" si="3"/>
        <v>0</v>
      </c>
      <c r="I36" s="112">
        <f t="shared" si="0"/>
        <v>0</v>
      </c>
      <c r="J36" s="112">
        <f t="shared" si="1"/>
        <v>0</v>
      </c>
      <c r="K36" s="106"/>
    </row>
    <row r="37" spans="1:11" x14ac:dyDescent="0.15">
      <c r="A37" s="172"/>
      <c r="B37" s="236"/>
      <c r="C37" s="172"/>
      <c r="D37" s="237"/>
      <c r="E37" s="238"/>
      <c r="F37" s="172"/>
      <c r="G37" s="239" t="s">
        <v>521</v>
      </c>
      <c r="H37" s="240">
        <f>SUM(H15:H36)</f>
        <v>0</v>
      </c>
      <c r="I37" s="240">
        <f>SUM(I15:I36)</f>
        <v>0</v>
      </c>
      <c r="J37" s="240">
        <f>SUM(J15:J36)</f>
        <v>0</v>
      </c>
      <c r="K37" s="258"/>
    </row>
    <row r="38" spans="1:11" x14ac:dyDescent="0.15">
      <c r="A38" s="171"/>
      <c r="B38" s="171"/>
      <c r="C38" s="172"/>
      <c r="D38" s="242"/>
      <c r="E38" s="238"/>
      <c r="F38" s="172"/>
      <c r="G38" s="243"/>
      <c r="H38" s="243"/>
      <c r="I38" s="243"/>
      <c r="J38" s="243"/>
      <c r="K38" s="244"/>
    </row>
    <row r="39" spans="1:11" ht="30.75" customHeight="1" x14ac:dyDescent="0.25">
      <c r="A39" s="355" t="s">
        <v>526</v>
      </c>
      <c r="B39" s="355"/>
      <c r="C39" s="355"/>
      <c r="D39" s="355"/>
      <c r="E39" s="355"/>
      <c r="F39" s="355"/>
      <c r="G39" s="355"/>
      <c r="H39" s="355"/>
      <c r="I39" s="355"/>
      <c r="J39" s="355"/>
      <c r="K39" s="355"/>
    </row>
    <row r="40" spans="1:11" x14ac:dyDescent="0.25">
      <c r="A40" s="2"/>
      <c r="B40" s="2"/>
      <c r="C40" s="1"/>
      <c r="D40" s="1"/>
      <c r="E40" s="44"/>
      <c r="F40" s="44"/>
      <c r="G40" s="44"/>
      <c r="H40" s="1"/>
      <c r="I40" s="2"/>
      <c r="J40" s="2"/>
      <c r="K40" s="2"/>
    </row>
    <row r="41" spans="1:11" x14ac:dyDescent="0.25">
      <c r="A41" s="2"/>
      <c r="B41" s="2"/>
      <c r="C41" s="1"/>
      <c r="D41" s="1"/>
      <c r="E41" s="44"/>
      <c r="F41" s="44"/>
      <c r="G41" s="44"/>
      <c r="H41" s="1"/>
      <c r="I41" s="2"/>
      <c r="J41" s="2"/>
      <c r="K41" s="2"/>
    </row>
    <row r="42" spans="1:11" x14ac:dyDescent="0.15">
      <c r="A42" s="172"/>
      <c r="B42" s="245" t="s">
        <v>523</v>
      </c>
      <c r="C42" s="356"/>
      <c r="D42" s="356"/>
      <c r="E42" s="356"/>
      <c r="F42" s="172"/>
      <c r="G42" s="243"/>
      <c r="H42" s="357" t="s">
        <v>524</v>
      </c>
      <c r="I42" s="357"/>
      <c r="J42" s="358"/>
      <c r="K42" s="358"/>
    </row>
  </sheetData>
  <sheetProtection algorithmName="SHA-512" hashValue="OeoXVZ3JXx8gGK8omrfy4x3OiBCek0lkK7/G6XWv+E4h2rFt3IqQxvEbNT4YCrkSJYn5uQls9McueiY7nOHlXQ==" saltValue="HtMDW09RM8yRPwiplNYVgQ==" spinCount="100000" sheet="1" objects="1" scenarios="1" selectLockedCells="1"/>
  <mergeCells count="12">
    <mergeCell ref="A1:K1"/>
    <mergeCell ref="B9:K9"/>
    <mergeCell ref="C6:K6"/>
    <mergeCell ref="C5:K5"/>
    <mergeCell ref="C4:K4"/>
    <mergeCell ref="A39:K39"/>
    <mergeCell ref="C42:E42"/>
    <mergeCell ref="H42:I42"/>
    <mergeCell ref="J42:K42"/>
    <mergeCell ref="C7:K7"/>
    <mergeCell ref="I10:K10"/>
    <mergeCell ref="A12:K12"/>
  </mergeCells>
  <pageMargins left="0.23622047244094491" right="0.23622047244094491" top="0.74803149606299213" bottom="0.74803149606299213" header="0.31496062992125984" footer="0.31496062992125984"/>
  <pageSetup paperSize="9" scale="90" fitToHeight="0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BBA33-6EC7-4BB9-9B51-C177382F7851}">
  <sheetPr>
    <pageSetUpPr fitToPage="1"/>
  </sheetPr>
  <dimension ref="A1:K27"/>
  <sheetViews>
    <sheetView view="pageLayout" zoomScaleNormal="100" workbookViewId="0">
      <selection activeCell="E17" sqref="E17"/>
    </sheetView>
  </sheetViews>
  <sheetFormatPr defaultRowHeight="10.5" x14ac:dyDescent="0.25"/>
  <cols>
    <col min="1" max="1" width="6.28515625" style="46" customWidth="1"/>
    <col min="2" max="2" width="35.28515625" style="46" customWidth="1"/>
    <col min="3" max="3" width="6.140625" style="45" customWidth="1"/>
    <col min="4" max="4" width="11.28515625" style="45" customWidth="1"/>
    <col min="5" max="5" width="14.5703125" style="72" customWidth="1"/>
    <col min="6" max="6" width="7" style="72" customWidth="1"/>
    <col min="7" max="7" width="9.7109375" style="72" customWidth="1"/>
    <col min="8" max="8" width="12.85546875" style="45" customWidth="1"/>
    <col min="9" max="9" width="15.85546875" style="46" customWidth="1"/>
    <col min="10" max="10" width="19.140625" style="46" customWidth="1"/>
    <col min="11" max="11" width="22.42578125" style="46" customWidth="1"/>
    <col min="12" max="255" width="9.140625" style="46"/>
    <col min="256" max="256" width="6.28515625" style="46" customWidth="1"/>
    <col min="257" max="257" width="35.28515625" style="46" customWidth="1"/>
    <col min="258" max="258" width="6.140625" style="46" customWidth="1"/>
    <col min="259" max="259" width="7.7109375" style="46" customWidth="1"/>
    <col min="260" max="260" width="14.5703125" style="46" customWidth="1"/>
    <col min="261" max="261" width="7" style="46" customWidth="1"/>
    <col min="262" max="262" width="9.7109375" style="46" customWidth="1"/>
    <col min="263" max="263" width="12.85546875" style="46" customWidth="1"/>
    <col min="264" max="264" width="15.85546875" style="46" customWidth="1"/>
    <col min="265" max="265" width="19.140625" style="46" customWidth="1"/>
    <col min="266" max="266" width="22.42578125" style="46" customWidth="1"/>
    <col min="267" max="511" width="9.140625" style="46"/>
    <col min="512" max="512" width="6.28515625" style="46" customWidth="1"/>
    <col min="513" max="513" width="35.28515625" style="46" customWidth="1"/>
    <col min="514" max="514" width="6.140625" style="46" customWidth="1"/>
    <col min="515" max="515" width="7.7109375" style="46" customWidth="1"/>
    <col min="516" max="516" width="14.5703125" style="46" customWidth="1"/>
    <col min="517" max="517" width="7" style="46" customWidth="1"/>
    <col min="518" max="518" width="9.7109375" style="46" customWidth="1"/>
    <col min="519" max="519" width="12.85546875" style="46" customWidth="1"/>
    <col min="520" max="520" width="15.85546875" style="46" customWidth="1"/>
    <col min="521" max="521" width="19.140625" style="46" customWidth="1"/>
    <col min="522" max="522" width="22.42578125" style="46" customWidth="1"/>
    <col min="523" max="767" width="9.140625" style="46"/>
    <col min="768" max="768" width="6.28515625" style="46" customWidth="1"/>
    <col min="769" max="769" width="35.28515625" style="46" customWidth="1"/>
    <col min="770" max="770" width="6.140625" style="46" customWidth="1"/>
    <col min="771" max="771" width="7.7109375" style="46" customWidth="1"/>
    <col min="772" max="772" width="14.5703125" style="46" customWidth="1"/>
    <col min="773" max="773" width="7" style="46" customWidth="1"/>
    <col min="774" max="774" width="9.7109375" style="46" customWidth="1"/>
    <col min="775" max="775" width="12.85546875" style="46" customWidth="1"/>
    <col min="776" max="776" width="15.85546875" style="46" customWidth="1"/>
    <col min="777" max="777" width="19.140625" style="46" customWidth="1"/>
    <col min="778" max="778" width="22.42578125" style="46" customWidth="1"/>
    <col min="779" max="1023" width="9.140625" style="46"/>
    <col min="1024" max="1024" width="6.28515625" style="46" customWidth="1"/>
    <col min="1025" max="1025" width="35.28515625" style="46" customWidth="1"/>
    <col min="1026" max="1026" width="6.140625" style="46" customWidth="1"/>
    <col min="1027" max="1027" width="7.7109375" style="46" customWidth="1"/>
    <col min="1028" max="1028" width="14.5703125" style="46" customWidth="1"/>
    <col min="1029" max="1029" width="7" style="46" customWidth="1"/>
    <col min="1030" max="1030" width="9.7109375" style="46" customWidth="1"/>
    <col min="1031" max="1031" width="12.85546875" style="46" customWidth="1"/>
    <col min="1032" max="1032" width="15.85546875" style="46" customWidth="1"/>
    <col min="1033" max="1033" width="19.140625" style="46" customWidth="1"/>
    <col min="1034" max="1034" width="22.42578125" style="46" customWidth="1"/>
    <col min="1035" max="1279" width="9.140625" style="46"/>
    <col min="1280" max="1280" width="6.28515625" style="46" customWidth="1"/>
    <col min="1281" max="1281" width="35.28515625" style="46" customWidth="1"/>
    <col min="1282" max="1282" width="6.140625" style="46" customWidth="1"/>
    <col min="1283" max="1283" width="7.7109375" style="46" customWidth="1"/>
    <col min="1284" max="1284" width="14.5703125" style="46" customWidth="1"/>
    <col min="1285" max="1285" width="7" style="46" customWidth="1"/>
    <col min="1286" max="1286" width="9.7109375" style="46" customWidth="1"/>
    <col min="1287" max="1287" width="12.85546875" style="46" customWidth="1"/>
    <col min="1288" max="1288" width="15.85546875" style="46" customWidth="1"/>
    <col min="1289" max="1289" width="19.140625" style="46" customWidth="1"/>
    <col min="1290" max="1290" width="22.42578125" style="46" customWidth="1"/>
    <col min="1291" max="1535" width="9.140625" style="46"/>
    <col min="1536" max="1536" width="6.28515625" style="46" customWidth="1"/>
    <col min="1537" max="1537" width="35.28515625" style="46" customWidth="1"/>
    <col min="1538" max="1538" width="6.140625" style="46" customWidth="1"/>
    <col min="1539" max="1539" width="7.7109375" style="46" customWidth="1"/>
    <col min="1540" max="1540" width="14.5703125" style="46" customWidth="1"/>
    <col min="1541" max="1541" width="7" style="46" customWidth="1"/>
    <col min="1542" max="1542" width="9.7109375" style="46" customWidth="1"/>
    <col min="1543" max="1543" width="12.85546875" style="46" customWidth="1"/>
    <col min="1544" max="1544" width="15.85546875" style="46" customWidth="1"/>
    <col min="1545" max="1545" width="19.140625" style="46" customWidth="1"/>
    <col min="1546" max="1546" width="22.42578125" style="46" customWidth="1"/>
    <col min="1547" max="1791" width="9.140625" style="46"/>
    <col min="1792" max="1792" width="6.28515625" style="46" customWidth="1"/>
    <col min="1793" max="1793" width="35.28515625" style="46" customWidth="1"/>
    <col min="1794" max="1794" width="6.140625" style="46" customWidth="1"/>
    <col min="1795" max="1795" width="7.7109375" style="46" customWidth="1"/>
    <col min="1796" max="1796" width="14.5703125" style="46" customWidth="1"/>
    <col min="1797" max="1797" width="7" style="46" customWidth="1"/>
    <col min="1798" max="1798" width="9.7109375" style="46" customWidth="1"/>
    <col min="1799" max="1799" width="12.85546875" style="46" customWidth="1"/>
    <col min="1800" max="1800" width="15.85546875" style="46" customWidth="1"/>
    <col min="1801" max="1801" width="19.140625" style="46" customWidth="1"/>
    <col min="1802" max="1802" width="22.42578125" style="46" customWidth="1"/>
    <col min="1803" max="2047" width="9.140625" style="46"/>
    <col min="2048" max="2048" width="6.28515625" style="46" customWidth="1"/>
    <col min="2049" max="2049" width="35.28515625" style="46" customWidth="1"/>
    <col min="2050" max="2050" width="6.140625" style="46" customWidth="1"/>
    <col min="2051" max="2051" width="7.7109375" style="46" customWidth="1"/>
    <col min="2052" max="2052" width="14.5703125" style="46" customWidth="1"/>
    <col min="2053" max="2053" width="7" style="46" customWidth="1"/>
    <col min="2054" max="2054" width="9.7109375" style="46" customWidth="1"/>
    <col min="2055" max="2055" width="12.85546875" style="46" customWidth="1"/>
    <col min="2056" max="2056" width="15.85546875" style="46" customWidth="1"/>
    <col min="2057" max="2057" width="19.140625" style="46" customWidth="1"/>
    <col min="2058" max="2058" width="22.42578125" style="46" customWidth="1"/>
    <col min="2059" max="2303" width="9.140625" style="46"/>
    <col min="2304" max="2304" width="6.28515625" style="46" customWidth="1"/>
    <col min="2305" max="2305" width="35.28515625" style="46" customWidth="1"/>
    <col min="2306" max="2306" width="6.140625" style="46" customWidth="1"/>
    <col min="2307" max="2307" width="7.7109375" style="46" customWidth="1"/>
    <col min="2308" max="2308" width="14.5703125" style="46" customWidth="1"/>
    <col min="2309" max="2309" width="7" style="46" customWidth="1"/>
    <col min="2310" max="2310" width="9.7109375" style="46" customWidth="1"/>
    <col min="2311" max="2311" width="12.85546875" style="46" customWidth="1"/>
    <col min="2312" max="2312" width="15.85546875" style="46" customWidth="1"/>
    <col min="2313" max="2313" width="19.140625" style="46" customWidth="1"/>
    <col min="2314" max="2314" width="22.42578125" style="46" customWidth="1"/>
    <col min="2315" max="2559" width="9.140625" style="46"/>
    <col min="2560" max="2560" width="6.28515625" style="46" customWidth="1"/>
    <col min="2561" max="2561" width="35.28515625" style="46" customWidth="1"/>
    <col min="2562" max="2562" width="6.140625" style="46" customWidth="1"/>
    <col min="2563" max="2563" width="7.7109375" style="46" customWidth="1"/>
    <col min="2564" max="2564" width="14.5703125" style="46" customWidth="1"/>
    <col min="2565" max="2565" width="7" style="46" customWidth="1"/>
    <col min="2566" max="2566" width="9.7109375" style="46" customWidth="1"/>
    <col min="2567" max="2567" width="12.85546875" style="46" customWidth="1"/>
    <col min="2568" max="2568" width="15.85546875" style="46" customWidth="1"/>
    <col min="2569" max="2569" width="19.140625" style="46" customWidth="1"/>
    <col min="2570" max="2570" width="22.42578125" style="46" customWidth="1"/>
    <col min="2571" max="2815" width="9.140625" style="46"/>
    <col min="2816" max="2816" width="6.28515625" style="46" customWidth="1"/>
    <col min="2817" max="2817" width="35.28515625" style="46" customWidth="1"/>
    <col min="2818" max="2818" width="6.140625" style="46" customWidth="1"/>
    <col min="2819" max="2819" width="7.7109375" style="46" customWidth="1"/>
    <col min="2820" max="2820" width="14.5703125" style="46" customWidth="1"/>
    <col min="2821" max="2821" width="7" style="46" customWidth="1"/>
    <col min="2822" max="2822" width="9.7109375" style="46" customWidth="1"/>
    <col min="2823" max="2823" width="12.85546875" style="46" customWidth="1"/>
    <col min="2824" max="2824" width="15.85546875" style="46" customWidth="1"/>
    <col min="2825" max="2825" width="19.140625" style="46" customWidth="1"/>
    <col min="2826" max="2826" width="22.42578125" style="46" customWidth="1"/>
    <col min="2827" max="3071" width="9.140625" style="46"/>
    <col min="3072" max="3072" width="6.28515625" style="46" customWidth="1"/>
    <col min="3073" max="3073" width="35.28515625" style="46" customWidth="1"/>
    <col min="3074" max="3074" width="6.140625" style="46" customWidth="1"/>
    <col min="3075" max="3075" width="7.7109375" style="46" customWidth="1"/>
    <col min="3076" max="3076" width="14.5703125" style="46" customWidth="1"/>
    <col min="3077" max="3077" width="7" style="46" customWidth="1"/>
    <col min="3078" max="3078" width="9.7109375" style="46" customWidth="1"/>
    <col min="3079" max="3079" width="12.85546875" style="46" customWidth="1"/>
    <col min="3080" max="3080" width="15.85546875" style="46" customWidth="1"/>
    <col min="3081" max="3081" width="19.140625" style="46" customWidth="1"/>
    <col min="3082" max="3082" width="22.42578125" style="46" customWidth="1"/>
    <col min="3083" max="3327" width="9.140625" style="46"/>
    <col min="3328" max="3328" width="6.28515625" style="46" customWidth="1"/>
    <col min="3329" max="3329" width="35.28515625" style="46" customWidth="1"/>
    <col min="3330" max="3330" width="6.140625" style="46" customWidth="1"/>
    <col min="3331" max="3331" width="7.7109375" style="46" customWidth="1"/>
    <col min="3332" max="3332" width="14.5703125" style="46" customWidth="1"/>
    <col min="3333" max="3333" width="7" style="46" customWidth="1"/>
    <col min="3334" max="3334" width="9.7109375" style="46" customWidth="1"/>
    <col min="3335" max="3335" width="12.85546875" style="46" customWidth="1"/>
    <col min="3336" max="3336" width="15.85546875" style="46" customWidth="1"/>
    <col min="3337" max="3337" width="19.140625" style="46" customWidth="1"/>
    <col min="3338" max="3338" width="22.42578125" style="46" customWidth="1"/>
    <col min="3339" max="3583" width="9.140625" style="46"/>
    <col min="3584" max="3584" width="6.28515625" style="46" customWidth="1"/>
    <col min="3585" max="3585" width="35.28515625" style="46" customWidth="1"/>
    <col min="3586" max="3586" width="6.140625" style="46" customWidth="1"/>
    <col min="3587" max="3587" width="7.7109375" style="46" customWidth="1"/>
    <col min="3588" max="3588" width="14.5703125" style="46" customWidth="1"/>
    <col min="3589" max="3589" width="7" style="46" customWidth="1"/>
    <col min="3590" max="3590" width="9.7109375" style="46" customWidth="1"/>
    <col min="3591" max="3591" width="12.85546875" style="46" customWidth="1"/>
    <col min="3592" max="3592" width="15.85546875" style="46" customWidth="1"/>
    <col min="3593" max="3593" width="19.140625" style="46" customWidth="1"/>
    <col min="3594" max="3594" width="22.42578125" style="46" customWidth="1"/>
    <col min="3595" max="3839" width="9.140625" style="46"/>
    <col min="3840" max="3840" width="6.28515625" style="46" customWidth="1"/>
    <col min="3841" max="3841" width="35.28515625" style="46" customWidth="1"/>
    <col min="3842" max="3842" width="6.140625" style="46" customWidth="1"/>
    <col min="3843" max="3843" width="7.7109375" style="46" customWidth="1"/>
    <col min="3844" max="3844" width="14.5703125" style="46" customWidth="1"/>
    <col min="3845" max="3845" width="7" style="46" customWidth="1"/>
    <col min="3846" max="3846" width="9.7109375" style="46" customWidth="1"/>
    <col min="3847" max="3847" width="12.85546875" style="46" customWidth="1"/>
    <col min="3848" max="3848" width="15.85546875" style="46" customWidth="1"/>
    <col min="3849" max="3849" width="19.140625" style="46" customWidth="1"/>
    <col min="3850" max="3850" width="22.42578125" style="46" customWidth="1"/>
    <col min="3851" max="4095" width="9.140625" style="46"/>
    <col min="4096" max="4096" width="6.28515625" style="46" customWidth="1"/>
    <col min="4097" max="4097" width="35.28515625" style="46" customWidth="1"/>
    <col min="4098" max="4098" width="6.140625" style="46" customWidth="1"/>
    <col min="4099" max="4099" width="7.7109375" style="46" customWidth="1"/>
    <col min="4100" max="4100" width="14.5703125" style="46" customWidth="1"/>
    <col min="4101" max="4101" width="7" style="46" customWidth="1"/>
    <col min="4102" max="4102" width="9.7109375" style="46" customWidth="1"/>
    <col min="4103" max="4103" width="12.85546875" style="46" customWidth="1"/>
    <col min="4104" max="4104" width="15.85546875" style="46" customWidth="1"/>
    <col min="4105" max="4105" width="19.140625" style="46" customWidth="1"/>
    <col min="4106" max="4106" width="22.42578125" style="46" customWidth="1"/>
    <col min="4107" max="4351" width="9.140625" style="46"/>
    <col min="4352" max="4352" width="6.28515625" style="46" customWidth="1"/>
    <col min="4353" max="4353" width="35.28515625" style="46" customWidth="1"/>
    <col min="4354" max="4354" width="6.140625" style="46" customWidth="1"/>
    <col min="4355" max="4355" width="7.7109375" style="46" customWidth="1"/>
    <col min="4356" max="4356" width="14.5703125" style="46" customWidth="1"/>
    <col min="4357" max="4357" width="7" style="46" customWidth="1"/>
    <col min="4358" max="4358" width="9.7109375" style="46" customWidth="1"/>
    <col min="4359" max="4359" width="12.85546875" style="46" customWidth="1"/>
    <col min="4360" max="4360" width="15.85546875" style="46" customWidth="1"/>
    <col min="4361" max="4361" width="19.140625" style="46" customWidth="1"/>
    <col min="4362" max="4362" width="22.42578125" style="46" customWidth="1"/>
    <col min="4363" max="4607" width="9.140625" style="46"/>
    <col min="4608" max="4608" width="6.28515625" style="46" customWidth="1"/>
    <col min="4609" max="4609" width="35.28515625" style="46" customWidth="1"/>
    <col min="4610" max="4610" width="6.140625" style="46" customWidth="1"/>
    <col min="4611" max="4611" width="7.7109375" style="46" customWidth="1"/>
    <col min="4612" max="4612" width="14.5703125" style="46" customWidth="1"/>
    <col min="4613" max="4613" width="7" style="46" customWidth="1"/>
    <col min="4614" max="4614" width="9.7109375" style="46" customWidth="1"/>
    <col min="4615" max="4615" width="12.85546875" style="46" customWidth="1"/>
    <col min="4616" max="4616" width="15.85546875" style="46" customWidth="1"/>
    <col min="4617" max="4617" width="19.140625" style="46" customWidth="1"/>
    <col min="4618" max="4618" width="22.42578125" style="46" customWidth="1"/>
    <col min="4619" max="4863" width="9.140625" style="46"/>
    <col min="4864" max="4864" width="6.28515625" style="46" customWidth="1"/>
    <col min="4865" max="4865" width="35.28515625" style="46" customWidth="1"/>
    <col min="4866" max="4866" width="6.140625" style="46" customWidth="1"/>
    <col min="4867" max="4867" width="7.7109375" style="46" customWidth="1"/>
    <col min="4868" max="4868" width="14.5703125" style="46" customWidth="1"/>
    <col min="4869" max="4869" width="7" style="46" customWidth="1"/>
    <col min="4870" max="4870" width="9.7109375" style="46" customWidth="1"/>
    <col min="4871" max="4871" width="12.85546875" style="46" customWidth="1"/>
    <col min="4872" max="4872" width="15.85546875" style="46" customWidth="1"/>
    <col min="4873" max="4873" width="19.140625" style="46" customWidth="1"/>
    <col min="4874" max="4874" width="22.42578125" style="46" customWidth="1"/>
    <col min="4875" max="5119" width="9.140625" style="46"/>
    <col min="5120" max="5120" width="6.28515625" style="46" customWidth="1"/>
    <col min="5121" max="5121" width="35.28515625" style="46" customWidth="1"/>
    <col min="5122" max="5122" width="6.140625" style="46" customWidth="1"/>
    <col min="5123" max="5123" width="7.7109375" style="46" customWidth="1"/>
    <col min="5124" max="5124" width="14.5703125" style="46" customWidth="1"/>
    <col min="5125" max="5125" width="7" style="46" customWidth="1"/>
    <col min="5126" max="5126" width="9.7109375" style="46" customWidth="1"/>
    <col min="5127" max="5127" width="12.85546875" style="46" customWidth="1"/>
    <col min="5128" max="5128" width="15.85546875" style="46" customWidth="1"/>
    <col min="5129" max="5129" width="19.140625" style="46" customWidth="1"/>
    <col min="5130" max="5130" width="22.42578125" style="46" customWidth="1"/>
    <col min="5131" max="5375" width="9.140625" style="46"/>
    <col min="5376" max="5376" width="6.28515625" style="46" customWidth="1"/>
    <col min="5377" max="5377" width="35.28515625" style="46" customWidth="1"/>
    <col min="5378" max="5378" width="6.140625" style="46" customWidth="1"/>
    <col min="5379" max="5379" width="7.7109375" style="46" customWidth="1"/>
    <col min="5380" max="5380" width="14.5703125" style="46" customWidth="1"/>
    <col min="5381" max="5381" width="7" style="46" customWidth="1"/>
    <col min="5382" max="5382" width="9.7109375" style="46" customWidth="1"/>
    <col min="5383" max="5383" width="12.85546875" style="46" customWidth="1"/>
    <col min="5384" max="5384" width="15.85546875" style="46" customWidth="1"/>
    <col min="5385" max="5385" width="19.140625" style="46" customWidth="1"/>
    <col min="5386" max="5386" width="22.42578125" style="46" customWidth="1"/>
    <col min="5387" max="5631" width="9.140625" style="46"/>
    <col min="5632" max="5632" width="6.28515625" style="46" customWidth="1"/>
    <col min="5633" max="5633" width="35.28515625" style="46" customWidth="1"/>
    <col min="5634" max="5634" width="6.140625" style="46" customWidth="1"/>
    <col min="5635" max="5635" width="7.7109375" style="46" customWidth="1"/>
    <col min="5636" max="5636" width="14.5703125" style="46" customWidth="1"/>
    <col min="5637" max="5637" width="7" style="46" customWidth="1"/>
    <col min="5638" max="5638" width="9.7109375" style="46" customWidth="1"/>
    <col min="5639" max="5639" width="12.85546875" style="46" customWidth="1"/>
    <col min="5640" max="5640" width="15.85546875" style="46" customWidth="1"/>
    <col min="5641" max="5641" width="19.140625" style="46" customWidth="1"/>
    <col min="5642" max="5642" width="22.42578125" style="46" customWidth="1"/>
    <col min="5643" max="5887" width="9.140625" style="46"/>
    <col min="5888" max="5888" width="6.28515625" style="46" customWidth="1"/>
    <col min="5889" max="5889" width="35.28515625" style="46" customWidth="1"/>
    <col min="5890" max="5890" width="6.140625" style="46" customWidth="1"/>
    <col min="5891" max="5891" width="7.7109375" style="46" customWidth="1"/>
    <col min="5892" max="5892" width="14.5703125" style="46" customWidth="1"/>
    <col min="5893" max="5893" width="7" style="46" customWidth="1"/>
    <col min="5894" max="5894" width="9.7109375" style="46" customWidth="1"/>
    <col min="5895" max="5895" width="12.85546875" style="46" customWidth="1"/>
    <col min="5896" max="5896" width="15.85546875" style="46" customWidth="1"/>
    <col min="5897" max="5897" width="19.140625" style="46" customWidth="1"/>
    <col min="5898" max="5898" width="22.42578125" style="46" customWidth="1"/>
    <col min="5899" max="6143" width="9.140625" style="46"/>
    <col min="6144" max="6144" width="6.28515625" style="46" customWidth="1"/>
    <col min="6145" max="6145" width="35.28515625" style="46" customWidth="1"/>
    <col min="6146" max="6146" width="6.140625" style="46" customWidth="1"/>
    <col min="6147" max="6147" width="7.7109375" style="46" customWidth="1"/>
    <col min="6148" max="6148" width="14.5703125" style="46" customWidth="1"/>
    <col min="6149" max="6149" width="7" style="46" customWidth="1"/>
    <col min="6150" max="6150" width="9.7109375" style="46" customWidth="1"/>
    <col min="6151" max="6151" width="12.85546875" style="46" customWidth="1"/>
    <col min="6152" max="6152" width="15.85546875" style="46" customWidth="1"/>
    <col min="6153" max="6153" width="19.140625" style="46" customWidth="1"/>
    <col min="6154" max="6154" width="22.42578125" style="46" customWidth="1"/>
    <col min="6155" max="6399" width="9.140625" style="46"/>
    <col min="6400" max="6400" width="6.28515625" style="46" customWidth="1"/>
    <col min="6401" max="6401" width="35.28515625" style="46" customWidth="1"/>
    <col min="6402" max="6402" width="6.140625" style="46" customWidth="1"/>
    <col min="6403" max="6403" width="7.7109375" style="46" customWidth="1"/>
    <col min="6404" max="6404" width="14.5703125" style="46" customWidth="1"/>
    <col min="6405" max="6405" width="7" style="46" customWidth="1"/>
    <col min="6406" max="6406" width="9.7109375" style="46" customWidth="1"/>
    <col min="6407" max="6407" width="12.85546875" style="46" customWidth="1"/>
    <col min="6408" max="6408" width="15.85546875" style="46" customWidth="1"/>
    <col min="6409" max="6409" width="19.140625" style="46" customWidth="1"/>
    <col min="6410" max="6410" width="22.42578125" style="46" customWidth="1"/>
    <col min="6411" max="6655" width="9.140625" style="46"/>
    <col min="6656" max="6656" width="6.28515625" style="46" customWidth="1"/>
    <col min="6657" max="6657" width="35.28515625" style="46" customWidth="1"/>
    <col min="6658" max="6658" width="6.140625" style="46" customWidth="1"/>
    <col min="6659" max="6659" width="7.7109375" style="46" customWidth="1"/>
    <col min="6660" max="6660" width="14.5703125" style="46" customWidth="1"/>
    <col min="6661" max="6661" width="7" style="46" customWidth="1"/>
    <col min="6662" max="6662" width="9.7109375" style="46" customWidth="1"/>
    <col min="6663" max="6663" width="12.85546875" style="46" customWidth="1"/>
    <col min="6664" max="6664" width="15.85546875" style="46" customWidth="1"/>
    <col min="6665" max="6665" width="19.140625" style="46" customWidth="1"/>
    <col min="6666" max="6666" width="22.42578125" style="46" customWidth="1"/>
    <col min="6667" max="6911" width="9.140625" style="46"/>
    <col min="6912" max="6912" width="6.28515625" style="46" customWidth="1"/>
    <col min="6913" max="6913" width="35.28515625" style="46" customWidth="1"/>
    <col min="6914" max="6914" width="6.140625" style="46" customWidth="1"/>
    <col min="6915" max="6915" width="7.7109375" style="46" customWidth="1"/>
    <col min="6916" max="6916" width="14.5703125" style="46" customWidth="1"/>
    <col min="6917" max="6917" width="7" style="46" customWidth="1"/>
    <col min="6918" max="6918" width="9.7109375" style="46" customWidth="1"/>
    <col min="6919" max="6919" width="12.85546875" style="46" customWidth="1"/>
    <col min="6920" max="6920" width="15.85546875" style="46" customWidth="1"/>
    <col min="6921" max="6921" width="19.140625" style="46" customWidth="1"/>
    <col min="6922" max="6922" width="22.42578125" style="46" customWidth="1"/>
    <col min="6923" max="7167" width="9.140625" style="46"/>
    <col min="7168" max="7168" width="6.28515625" style="46" customWidth="1"/>
    <col min="7169" max="7169" width="35.28515625" style="46" customWidth="1"/>
    <col min="7170" max="7170" width="6.140625" style="46" customWidth="1"/>
    <col min="7171" max="7171" width="7.7109375" style="46" customWidth="1"/>
    <col min="7172" max="7172" width="14.5703125" style="46" customWidth="1"/>
    <col min="7173" max="7173" width="7" style="46" customWidth="1"/>
    <col min="7174" max="7174" width="9.7109375" style="46" customWidth="1"/>
    <col min="7175" max="7175" width="12.85546875" style="46" customWidth="1"/>
    <col min="7176" max="7176" width="15.85546875" style="46" customWidth="1"/>
    <col min="7177" max="7177" width="19.140625" style="46" customWidth="1"/>
    <col min="7178" max="7178" width="22.42578125" style="46" customWidth="1"/>
    <col min="7179" max="7423" width="9.140625" style="46"/>
    <col min="7424" max="7424" width="6.28515625" style="46" customWidth="1"/>
    <col min="7425" max="7425" width="35.28515625" style="46" customWidth="1"/>
    <col min="7426" max="7426" width="6.140625" style="46" customWidth="1"/>
    <col min="7427" max="7427" width="7.7109375" style="46" customWidth="1"/>
    <col min="7428" max="7428" width="14.5703125" style="46" customWidth="1"/>
    <col min="7429" max="7429" width="7" style="46" customWidth="1"/>
    <col min="7430" max="7430" width="9.7109375" style="46" customWidth="1"/>
    <col min="7431" max="7431" width="12.85546875" style="46" customWidth="1"/>
    <col min="7432" max="7432" width="15.85546875" style="46" customWidth="1"/>
    <col min="7433" max="7433" width="19.140625" style="46" customWidth="1"/>
    <col min="7434" max="7434" width="22.42578125" style="46" customWidth="1"/>
    <col min="7435" max="7679" width="9.140625" style="46"/>
    <col min="7680" max="7680" width="6.28515625" style="46" customWidth="1"/>
    <col min="7681" max="7681" width="35.28515625" style="46" customWidth="1"/>
    <col min="7682" max="7682" width="6.140625" style="46" customWidth="1"/>
    <col min="7683" max="7683" width="7.7109375" style="46" customWidth="1"/>
    <col min="7684" max="7684" width="14.5703125" style="46" customWidth="1"/>
    <col min="7685" max="7685" width="7" style="46" customWidth="1"/>
    <col min="7686" max="7686" width="9.7109375" style="46" customWidth="1"/>
    <col min="7687" max="7687" width="12.85546875" style="46" customWidth="1"/>
    <col min="7688" max="7688" width="15.85546875" style="46" customWidth="1"/>
    <col min="7689" max="7689" width="19.140625" style="46" customWidth="1"/>
    <col min="7690" max="7690" width="22.42578125" style="46" customWidth="1"/>
    <col min="7691" max="7935" width="9.140625" style="46"/>
    <col min="7936" max="7936" width="6.28515625" style="46" customWidth="1"/>
    <col min="7937" max="7937" width="35.28515625" style="46" customWidth="1"/>
    <col min="7938" max="7938" width="6.140625" style="46" customWidth="1"/>
    <col min="7939" max="7939" width="7.7109375" style="46" customWidth="1"/>
    <col min="7940" max="7940" width="14.5703125" style="46" customWidth="1"/>
    <col min="7941" max="7941" width="7" style="46" customWidth="1"/>
    <col min="7942" max="7942" width="9.7109375" style="46" customWidth="1"/>
    <col min="7943" max="7943" width="12.85546875" style="46" customWidth="1"/>
    <col min="7944" max="7944" width="15.85546875" style="46" customWidth="1"/>
    <col min="7945" max="7945" width="19.140625" style="46" customWidth="1"/>
    <col min="7946" max="7946" width="22.42578125" style="46" customWidth="1"/>
    <col min="7947" max="8191" width="9.140625" style="46"/>
    <col min="8192" max="8192" width="6.28515625" style="46" customWidth="1"/>
    <col min="8193" max="8193" width="35.28515625" style="46" customWidth="1"/>
    <col min="8194" max="8194" width="6.140625" style="46" customWidth="1"/>
    <col min="8195" max="8195" width="7.7109375" style="46" customWidth="1"/>
    <col min="8196" max="8196" width="14.5703125" style="46" customWidth="1"/>
    <col min="8197" max="8197" width="7" style="46" customWidth="1"/>
    <col min="8198" max="8198" width="9.7109375" style="46" customWidth="1"/>
    <col min="8199" max="8199" width="12.85546875" style="46" customWidth="1"/>
    <col min="8200" max="8200" width="15.85546875" style="46" customWidth="1"/>
    <col min="8201" max="8201" width="19.140625" style="46" customWidth="1"/>
    <col min="8202" max="8202" width="22.42578125" style="46" customWidth="1"/>
    <col min="8203" max="8447" width="9.140625" style="46"/>
    <col min="8448" max="8448" width="6.28515625" style="46" customWidth="1"/>
    <col min="8449" max="8449" width="35.28515625" style="46" customWidth="1"/>
    <col min="8450" max="8450" width="6.140625" style="46" customWidth="1"/>
    <col min="8451" max="8451" width="7.7109375" style="46" customWidth="1"/>
    <col min="8452" max="8452" width="14.5703125" style="46" customWidth="1"/>
    <col min="8453" max="8453" width="7" style="46" customWidth="1"/>
    <col min="8454" max="8454" width="9.7109375" style="46" customWidth="1"/>
    <col min="8455" max="8455" width="12.85546875" style="46" customWidth="1"/>
    <col min="8456" max="8456" width="15.85546875" style="46" customWidth="1"/>
    <col min="8457" max="8457" width="19.140625" style="46" customWidth="1"/>
    <col min="8458" max="8458" width="22.42578125" style="46" customWidth="1"/>
    <col min="8459" max="8703" width="9.140625" style="46"/>
    <col min="8704" max="8704" width="6.28515625" style="46" customWidth="1"/>
    <col min="8705" max="8705" width="35.28515625" style="46" customWidth="1"/>
    <col min="8706" max="8706" width="6.140625" style="46" customWidth="1"/>
    <col min="8707" max="8707" width="7.7109375" style="46" customWidth="1"/>
    <col min="8708" max="8708" width="14.5703125" style="46" customWidth="1"/>
    <col min="8709" max="8709" width="7" style="46" customWidth="1"/>
    <col min="8710" max="8710" width="9.7109375" style="46" customWidth="1"/>
    <col min="8711" max="8711" width="12.85546875" style="46" customWidth="1"/>
    <col min="8712" max="8712" width="15.85546875" style="46" customWidth="1"/>
    <col min="8713" max="8713" width="19.140625" style="46" customWidth="1"/>
    <col min="8714" max="8714" width="22.42578125" style="46" customWidth="1"/>
    <col min="8715" max="8959" width="9.140625" style="46"/>
    <col min="8960" max="8960" width="6.28515625" style="46" customWidth="1"/>
    <col min="8961" max="8961" width="35.28515625" style="46" customWidth="1"/>
    <col min="8962" max="8962" width="6.140625" style="46" customWidth="1"/>
    <col min="8963" max="8963" width="7.7109375" style="46" customWidth="1"/>
    <col min="8964" max="8964" width="14.5703125" style="46" customWidth="1"/>
    <col min="8965" max="8965" width="7" style="46" customWidth="1"/>
    <col min="8966" max="8966" width="9.7109375" style="46" customWidth="1"/>
    <col min="8967" max="8967" width="12.85546875" style="46" customWidth="1"/>
    <col min="8968" max="8968" width="15.85546875" style="46" customWidth="1"/>
    <col min="8969" max="8969" width="19.140625" style="46" customWidth="1"/>
    <col min="8970" max="8970" width="22.42578125" style="46" customWidth="1"/>
    <col min="8971" max="9215" width="9.140625" style="46"/>
    <col min="9216" max="9216" width="6.28515625" style="46" customWidth="1"/>
    <col min="9217" max="9217" width="35.28515625" style="46" customWidth="1"/>
    <col min="9218" max="9218" width="6.140625" style="46" customWidth="1"/>
    <col min="9219" max="9219" width="7.7109375" style="46" customWidth="1"/>
    <col min="9220" max="9220" width="14.5703125" style="46" customWidth="1"/>
    <col min="9221" max="9221" width="7" style="46" customWidth="1"/>
    <col min="9222" max="9222" width="9.7109375" style="46" customWidth="1"/>
    <col min="9223" max="9223" width="12.85546875" style="46" customWidth="1"/>
    <col min="9224" max="9224" width="15.85546875" style="46" customWidth="1"/>
    <col min="9225" max="9225" width="19.140625" style="46" customWidth="1"/>
    <col min="9226" max="9226" width="22.42578125" style="46" customWidth="1"/>
    <col min="9227" max="9471" width="9.140625" style="46"/>
    <col min="9472" max="9472" width="6.28515625" style="46" customWidth="1"/>
    <col min="9473" max="9473" width="35.28515625" style="46" customWidth="1"/>
    <col min="9474" max="9474" width="6.140625" style="46" customWidth="1"/>
    <col min="9475" max="9475" width="7.7109375" style="46" customWidth="1"/>
    <col min="9476" max="9476" width="14.5703125" style="46" customWidth="1"/>
    <col min="9477" max="9477" width="7" style="46" customWidth="1"/>
    <col min="9478" max="9478" width="9.7109375" style="46" customWidth="1"/>
    <col min="9479" max="9479" width="12.85546875" style="46" customWidth="1"/>
    <col min="9480" max="9480" width="15.85546875" style="46" customWidth="1"/>
    <col min="9481" max="9481" width="19.140625" style="46" customWidth="1"/>
    <col min="9482" max="9482" width="22.42578125" style="46" customWidth="1"/>
    <col min="9483" max="9727" width="9.140625" style="46"/>
    <col min="9728" max="9728" width="6.28515625" style="46" customWidth="1"/>
    <col min="9729" max="9729" width="35.28515625" style="46" customWidth="1"/>
    <col min="9730" max="9730" width="6.140625" style="46" customWidth="1"/>
    <col min="9731" max="9731" width="7.7109375" style="46" customWidth="1"/>
    <col min="9732" max="9732" width="14.5703125" style="46" customWidth="1"/>
    <col min="9733" max="9733" width="7" style="46" customWidth="1"/>
    <col min="9734" max="9734" width="9.7109375" style="46" customWidth="1"/>
    <col min="9735" max="9735" width="12.85546875" style="46" customWidth="1"/>
    <col min="9736" max="9736" width="15.85546875" style="46" customWidth="1"/>
    <col min="9737" max="9737" width="19.140625" style="46" customWidth="1"/>
    <col min="9738" max="9738" width="22.42578125" style="46" customWidth="1"/>
    <col min="9739" max="9983" width="9.140625" style="46"/>
    <col min="9984" max="9984" width="6.28515625" style="46" customWidth="1"/>
    <col min="9985" max="9985" width="35.28515625" style="46" customWidth="1"/>
    <col min="9986" max="9986" width="6.140625" style="46" customWidth="1"/>
    <col min="9987" max="9987" width="7.7109375" style="46" customWidth="1"/>
    <col min="9988" max="9988" width="14.5703125" style="46" customWidth="1"/>
    <col min="9989" max="9989" width="7" style="46" customWidth="1"/>
    <col min="9990" max="9990" width="9.7109375" style="46" customWidth="1"/>
    <col min="9991" max="9991" width="12.85546875" style="46" customWidth="1"/>
    <col min="9992" max="9992" width="15.85546875" style="46" customWidth="1"/>
    <col min="9993" max="9993" width="19.140625" style="46" customWidth="1"/>
    <col min="9994" max="9994" width="22.42578125" style="46" customWidth="1"/>
    <col min="9995" max="10239" width="9.140625" style="46"/>
    <col min="10240" max="10240" width="6.28515625" style="46" customWidth="1"/>
    <col min="10241" max="10241" width="35.28515625" style="46" customWidth="1"/>
    <col min="10242" max="10242" width="6.140625" style="46" customWidth="1"/>
    <col min="10243" max="10243" width="7.7109375" style="46" customWidth="1"/>
    <col min="10244" max="10244" width="14.5703125" style="46" customWidth="1"/>
    <col min="10245" max="10245" width="7" style="46" customWidth="1"/>
    <col min="10246" max="10246" width="9.7109375" style="46" customWidth="1"/>
    <col min="10247" max="10247" width="12.85546875" style="46" customWidth="1"/>
    <col min="10248" max="10248" width="15.85546875" style="46" customWidth="1"/>
    <col min="10249" max="10249" width="19.140625" style="46" customWidth="1"/>
    <col min="10250" max="10250" width="22.42578125" style="46" customWidth="1"/>
    <col min="10251" max="10495" width="9.140625" style="46"/>
    <col min="10496" max="10496" width="6.28515625" style="46" customWidth="1"/>
    <col min="10497" max="10497" width="35.28515625" style="46" customWidth="1"/>
    <col min="10498" max="10498" width="6.140625" style="46" customWidth="1"/>
    <col min="10499" max="10499" width="7.7109375" style="46" customWidth="1"/>
    <col min="10500" max="10500" width="14.5703125" style="46" customWidth="1"/>
    <col min="10501" max="10501" width="7" style="46" customWidth="1"/>
    <col min="10502" max="10502" width="9.7109375" style="46" customWidth="1"/>
    <col min="10503" max="10503" width="12.85546875" style="46" customWidth="1"/>
    <col min="10504" max="10504" width="15.85546875" style="46" customWidth="1"/>
    <col min="10505" max="10505" width="19.140625" style="46" customWidth="1"/>
    <col min="10506" max="10506" width="22.42578125" style="46" customWidth="1"/>
    <col min="10507" max="10751" width="9.140625" style="46"/>
    <col min="10752" max="10752" width="6.28515625" style="46" customWidth="1"/>
    <col min="10753" max="10753" width="35.28515625" style="46" customWidth="1"/>
    <col min="10754" max="10754" width="6.140625" style="46" customWidth="1"/>
    <col min="10755" max="10755" width="7.7109375" style="46" customWidth="1"/>
    <col min="10756" max="10756" width="14.5703125" style="46" customWidth="1"/>
    <col min="10757" max="10757" width="7" style="46" customWidth="1"/>
    <col min="10758" max="10758" width="9.7109375" style="46" customWidth="1"/>
    <col min="10759" max="10759" width="12.85546875" style="46" customWidth="1"/>
    <col min="10760" max="10760" width="15.85546875" style="46" customWidth="1"/>
    <col min="10761" max="10761" width="19.140625" style="46" customWidth="1"/>
    <col min="10762" max="10762" width="22.42578125" style="46" customWidth="1"/>
    <col min="10763" max="11007" width="9.140625" style="46"/>
    <col min="11008" max="11008" width="6.28515625" style="46" customWidth="1"/>
    <col min="11009" max="11009" width="35.28515625" style="46" customWidth="1"/>
    <col min="11010" max="11010" width="6.140625" style="46" customWidth="1"/>
    <col min="11011" max="11011" width="7.7109375" style="46" customWidth="1"/>
    <col min="11012" max="11012" width="14.5703125" style="46" customWidth="1"/>
    <col min="11013" max="11013" width="7" style="46" customWidth="1"/>
    <col min="11014" max="11014" width="9.7109375" style="46" customWidth="1"/>
    <col min="11015" max="11015" width="12.85546875" style="46" customWidth="1"/>
    <col min="11016" max="11016" width="15.85546875" style="46" customWidth="1"/>
    <col min="11017" max="11017" width="19.140625" style="46" customWidth="1"/>
    <col min="11018" max="11018" width="22.42578125" style="46" customWidth="1"/>
    <col min="11019" max="11263" width="9.140625" style="46"/>
    <col min="11264" max="11264" width="6.28515625" style="46" customWidth="1"/>
    <col min="11265" max="11265" width="35.28515625" style="46" customWidth="1"/>
    <col min="11266" max="11266" width="6.140625" style="46" customWidth="1"/>
    <col min="11267" max="11267" width="7.7109375" style="46" customWidth="1"/>
    <col min="11268" max="11268" width="14.5703125" style="46" customWidth="1"/>
    <col min="11269" max="11269" width="7" style="46" customWidth="1"/>
    <col min="11270" max="11270" width="9.7109375" style="46" customWidth="1"/>
    <col min="11271" max="11271" width="12.85546875" style="46" customWidth="1"/>
    <col min="11272" max="11272" width="15.85546875" style="46" customWidth="1"/>
    <col min="11273" max="11273" width="19.140625" style="46" customWidth="1"/>
    <col min="11274" max="11274" width="22.42578125" style="46" customWidth="1"/>
    <col min="11275" max="11519" width="9.140625" style="46"/>
    <col min="11520" max="11520" width="6.28515625" style="46" customWidth="1"/>
    <col min="11521" max="11521" width="35.28515625" style="46" customWidth="1"/>
    <col min="11522" max="11522" width="6.140625" style="46" customWidth="1"/>
    <col min="11523" max="11523" width="7.7109375" style="46" customWidth="1"/>
    <col min="11524" max="11524" width="14.5703125" style="46" customWidth="1"/>
    <col min="11525" max="11525" width="7" style="46" customWidth="1"/>
    <col min="11526" max="11526" width="9.7109375" style="46" customWidth="1"/>
    <col min="11527" max="11527" width="12.85546875" style="46" customWidth="1"/>
    <col min="11528" max="11528" width="15.85546875" style="46" customWidth="1"/>
    <col min="11529" max="11529" width="19.140625" style="46" customWidth="1"/>
    <col min="11530" max="11530" width="22.42578125" style="46" customWidth="1"/>
    <col min="11531" max="11775" width="9.140625" style="46"/>
    <col min="11776" max="11776" width="6.28515625" style="46" customWidth="1"/>
    <col min="11777" max="11777" width="35.28515625" style="46" customWidth="1"/>
    <col min="11778" max="11778" width="6.140625" style="46" customWidth="1"/>
    <col min="11779" max="11779" width="7.7109375" style="46" customWidth="1"/>
    <col min="11780" max="11780" width="14.5703125" style="46" customWidth="1"/>
    <col min="11781" max="11781" width="7" style="46" customWidth="1"/>
    <col min="11782" max="11782" width="9.7109375" style="46" customWidth="1"/>
    <col min="11783" max="11783" width="12.85546875" style="46" customWidth="1"/>
    <col min="11784" max="11784" width="15.85546875" style="46" customWidth="1"/>
    <col min="11785" max="11785" width="19.140625" style="46" customWidth="1"/>
    <col min="11786" max="11786" width="22.42578125" style="46" customWidth="1"/>
    <col min="11787" max="12031" width="9.140625" style="46"/>
    <col min="12032" max="12032" width="6.28515625" style="46" customWidth="1"/>
    <col min="12033" max="12033" width="35.28515625" style="46" customWidth="1"/>
    <col min="12034" max="12034" width="6.140625" style="46" customWidth="1"/>
    <col min="12035" max="12035" width="7.7109375" style="46" customWidth="1"/>
    <col min="12036" max="12036" width="14.5703125" style="46" customWidth="1"/>
    <col min="12037" max="12037" width="7" style="46" customWidth="1"/>
    <col min="12038" max="12038" width="9.7109375" style="46" customWidth="1"/>
    <col min="12039" max="12039" width="12.85546875" style="46" customWidth="1"/>
    <col min="12040" max="12040" width="15.85546875" style="46" customWidth="1"/>
    <col min="12041" max="12041" width="19.140625" style="46" customWidth="1"/>
    <col min="12042" max="12042" width="22.42578125" style="46" customWidth="1"/>
    <col min="12043" max="12287" width="9.140625" style="46"/>
    <col min="12288" max="12288" width="6.28515625" style="46" customWidth="1"/>
    <col min="12289" max="12289" width="35.28515625" style="46" customWidth="1"/>
    <col min="12290" max="12290" width="6.140625" style="46" customWidth="1"/>
    <col min="12291" max="12291" width="7.7109375" style="46" customWidth="1"/>
    <col min="12292" max="12292" width="14.5703125" style="46" customWidth="1"/>
    <col min="12293" max="12293" width="7" style="46" customWidth="1"/>
    <col min="12294" max="12294" width="9.7109375" style="46" customWidth="1"/>
    <col min="12295" max="12295" width="12.85546875" style="46" customWidth="1"/>
    <col min="12296" max="12296" width="15.85546875" style="46" customWidth="1"/>
    <col min="12297" max="12297" width="19.140625" style="46" customWidth="1"/>
    <col min="12298" max="12298" width="22.42578125" style="46" customWidth="1"/>
    <col min="12299" max="12543" width="9.140625" style="46"/>
    <col min="12544" max="12544" width="6.28515625" style="46" customWidth="1"/>
    <col min="12545" max="12545" width="35.28515625" style="46" customWidth="1"/>
    <col min="12546" max="12546" width="6.140625" style="46" customWidth="1"/>
    <col min="12547" max="12547" width="7.7109375" style="46" customWidth="1"/>
    <col min="12548" max="12548" width="14.5703125" style="46" customWidth="1"/>
    <col min="12549" max="12549" width="7" style="46" customWidth="1"/>
    <col min="12550" max="12550" width="9.7109375" style="46" customWidth="1"/>
    <col min="12551" max="12551" width="12.85546875" style="46" customWidth="1"/>
    <col min="12552" max="12552" width="15.85546875" style="46" customWidth="1"/>
    <col min="12553" max="12553" width="19.140625" style="46" customWidth="1"/>
    <col min="12554" max="12554" width="22.42578125" style="46" customWidth="1"/>
    <col min="12555" max="12799" width="9.140625" style="46"/>
    <col min="12800" max="12800" width="6.28515625" style="46" customWidth="1"/>
    <col min="12801" max="12801" width="35.28515625" style="46" customWidth="1"/>
    <col min="12802" max="12802" width="6.140625" style="46" customWidth="1"/>
    <col min="12803" max="12803" width="7.7109375" style="46" customWidth="1"/>
    <col min="12804" max="12804" width="14.5703125" style="46" customWidth="1"/>
    <col min="12805" max="12805" width="7" style="46" customWidth="1"/>
    <col min="12806" max="12806" width="9.7109375" style="46" customWidth="1"/>
    <col min="12807" max="12807" width="12.85546875" style="46" customWidth="1"/>
    <col min="12808" max="12808" width="15.85546875" style="46" customWidth="1"/>
    <col min="12809" max="12809" width="19.140625" style="46" customWidth="1"/>
    <col min="12810" max="12810" width="22.42578125" style="46" customWidth="1"/>
    <col min="12811" max="13055" width="9.140625" style="46"/>
    <col min="13056" max="13056" width="6.28515625" style="46" customWidth="1"/>
    <col min="13057" max="13057" width="35.28515625" style="46" customWidth="1"/>
    <col min="13058" max="13058" width="6.140625" style="46" customWidth="1"/>
    <col min="13059" max="13059" width="7.7109375" style="46" customWidth="1"/>
    <col min="13060" max="13060" width="14.5703125" style="46" customWidth="1"/>
    <col min="13061" max="13061" width="7" style="46" customWidth="1"/>
    <col min="13062" max="13062" width="9.7109375" style="46" customWidth="1"/>
    <col min="13063" max="13063" width="12.85546875" style="46" customWidth="1"/>
    <col min="13064" max="13064" width="15.85546875" style="46" customWidth="1"/>
    <col min="13065" max="13065" width="19.140625" style="46" customWidth="1"/>
    <col min="13066" max="13066" width="22.42578125" style="46" customWidth="1"/>
    <col min="13067" max="13311" width="9.140625" style="46"/>
    <col min="13312" max="13312" width="6.28515625" style="46" customWidth="1"/>
    <col min="13313" max="13313" width="35.28515625" style="46" customWidth="1"/>
    <col min="13314" max="13314" width="6.140625" style="46" customWidth="1"/>
    <col min="13315" max="13315" width="7.7109375" style="46" customWidth="1"/>
    <col min="13316" max="13316" width="14.5703125" style="46" customWidth="1"/>
    <col min="13317" max="13317" width="7" style="46" customWidth="1"/>
    <col min="13318" max="13318" width="9.7109375" style="46" customWidth="1"/>
    <col min="13319" max="13319" width="12.85546875" style="46" customWidth="1"/>
    <col min="13320" max="13320" width="15.85546875" style="46" customWidth="1"/>
    <col min="13321" max="13321" width="19.140625" style="46" customWidth="1"/>
    <col min="13322" max="13322" width="22.42578125" style="46" customWidth="1"/>
    <col min="13323" max="13567" width="9.140625" style="46"/>
    <col min="13568" max="13568" width="6.28515625" style="46" customWidth="1"/>
    <col min="13569" max="13569" width="35.28515625" style="46" customWidth="1"/>
    <col min="13570" max="13570" width="6.140625" style="46" customWidth="1"/>
    <col min="13571" max="13571" width="7.7109375" style="46" customWidth="1"/>
    <col min="13572" max="13572" width="14.5703125" style="46" customWidth="1"/>
    <col min="13573" max="13573" width="7" style="46" customWidth="1"/>
    <col min="13574" max="13574" width="9.7109375" style="46" customWidth="1"/>
    <col min="13575" max="13575" width="12.85546875" style="46" customWidth="1"/>
    <col min="13576" max="13576" width="15.85546875" style="46" customWidth="1"/>
    <col min="13577" max="13577" width="19.140625" style="46" customWidth="1"/>
    <col min="13578" max="13578" width="22.42578125" style="46" customWidth="1"/>
    <col min="13579" max="13823" width="9.140625" style="46"/>
    <col min="13824" max="13824" width="6.28515625" style="46" customWidth="1"/>
    <col min="13825" max="13825" width="35.28515625" style="46" customWidth="1"/>
    <col min="13826" max="13826" width="6.140625" style="46" customWidth="1"/>
    <col min="13827" max="13827" width="7.7109375" style="46" customWidth="1"/>
    <col min="13828" max="13828" width="14.5703125" style="46" customWidth="1"/>
    <col min="13829" max="13829" width="7" style="46" customWidth="1"/>
    <col min="13830" max="13830" width="9.7109375" style="46" customWidth="1"/>
    <col min="13831" max="13831" width="12.85546875" style="46" customWidth="1"/>
    <col min="13832" max="13832" width="15.85546875" style="46" customWidth="1"/>
    <col min="13833" max="13833" width="19.140625" style="46" customWidth="1"/>
    <col min="13834" max="13834" width="22.42578125" style="46" customWidth="1"/>
    <col min="13835" max="14079" width="9.140625" style="46"/>
    <col min="14080" max="14080" width="6.28515625" style="46" customWidth="1"/>
    <col min="14081" max="14081" width="35.28515625" style="46" customWidth="1"/>
    <col min="14082" max="14082" width="6.140625" style="46" customWidth="1"/>
    <col min="14083" max="14083" width="7.7109375" style="46" customWidth="1"/>
    <col min="14084" max="14084" width="14.5703125" style="46" customWidth="1"/>
    <col min="14085" max="14085" width="7" style="46" customWidth="1"/>
    <col min="14086" max="14086" width="9.7109375" style="46" customWidth="1"/>
    <col min="14087" max="14087" width="12.85546875" style="46" customWidth="1"/>
    <col min="14088" max="14088" width="15.85546875" style="46" customWidth="1"/>
    <col min="14089" max="14089" width="19.140625" style="46" customWidth="1"/>
    <col min="14090" max="14090" width="22.42578125" style="46" customWidth="1"/>
    <col min="14091" max="14335" width="9.140625" style="46"/>
    <col min="14336" max="14336" width="6.28515625" style="46" customWidth="1"/>
    <col min="14337" max="14337" width="35.28515625" style="46" customWidth="1"/>
    <col min="14338" max="14338" width="6.140625" style="46" customWidth="1"/>
    <col min="14339" max="14339" width="7.7109375" style="46" customWidth="1"/>
    <col min="14340" max="14340" width="14.5703125" style="46" customWidth="1"/>
    <col min="14341" max="14341" width="7" style="46" customWidth="1"/>
    <col min="14342" max="14342" width="9.7109375" style="46" customWidth="1"/>
    <col min="14343" max="14343" width="12.85546875" style="46" customWidth="1"/>
    <col min="14344" max="14344" width="15.85546875" style="46" customWidth="1"/>
    <col min="14345" max="14345" width="19.140625" style="46" customWidth="1"/>
    <col min="14346" max="14346" width="22.42578125" style="46" customWidth="1"/>
    <col min="14347" max="14591" width="9.140625" style="46"/>
    <col min="14592" max="14592" width="6.28515625" style="46" customWidth="1"/>
    <col min="14593" max="14593" width="35.28515625" style="46" customWidth="1"/>
    <col min="14594" max="14594" width="6.140625" style="46" customWidth="1"/>
    <col min="14595" max="14595" width="7.7109375" style="46" customWidth="1"/>
    <col min="14596" max="14596" width="14.5703125" style="46" customWidth="1"/>
    <col min="14597" max="14597" width="7" style="46" customWidth="1"/>
    <col min="14598" max="14598" width="9.7109375" style="46" customWidth="1"/>
    <col min="14599" max="14599" width="12.85546875" style="46" customWidth="1"/>
    <col min="14600" max="14600" width="15.85546875" style="46" customWidth="1"/>
    <col min="14601" max="14601" width="19.140625" style="46" customWidth="1"/>
    <col min="14602" max="14602" width="22.42578125" style="46" customWidth="1"/>
    <col min="14603" max="14847" width="9.140625" style="46"/>
    <col min="14848" max="14848" width="6.28515625" style="46" customWidth="1"/>
    <col min="14849" max="14849" width="35.28515625" style="46" customWidth="1"/>
    <col min="14850" max="14850" width="6.140625" style="46" customWidth="1"/>
    <col min="14851" max="14851" width="7.7109375" style="46" customWidth="1"/>
    <col min="14852" max="14852" width="14.5703125" style="46" customWidth="1"/>
    <col min="14853" max="14853" width="7" style="46" customWidth="1"/>
    <col min="14854" max="14854" width="9.7109375" style="46" customWidth="1"/>
    <col min="14855" max="14855" width="12.85546875" style="46" customWidth="1"/>
    <col min="14856" max="14856" width="15.85546875" style="46" customWidth="1"/>
    <col min="14857" max="14857" width="19.140625" style="46" customWidth="1"/>
    <col min="14858" max="14858" width="22.42578125" style="46" customWidth="1"/>
    <col min="14859" max="15103" width="9.140625" style="46"/>
    <col min="15104" max="15104" width="6.28515625" style="46" customWidth="1"/>
    <col min="15105" max="15105" width="35.28515625" style="46" customWidth="1"/>
    <col min="15106" max="15106" width="6.140625" style="46" customWidth="1"/>
    <col min="15107" max="15107" width="7.7109375" style="46" customWidth="1"/>
    <col min="15108" max="15108" width="14.5703125" style="46" customWidth="1"/>
    <col min="15109" max="15109" width="7" style="46" customWidth="1"/>
    <col min="15110" max="15110" width="9.7109375" style="46" customWidth="1"/>
    <col min="15111" max="15111" width="12.85546875" style="46" customWidth="1"/>
    <col min="15112" max="15112" width="15.85546875" style="46" customWidth="1"/>
    <col min="15113" max="15113" width="19.140625" style="46" customWidth="1"/>
    <col min="15114" max="15114" width="22.42578125" style="46" customWidth="1"/>
    <col min="15115" max="15359" width="9.140625" style="46"/>
    <col min="15360" max="15360" width="6.28515625" style="46" customWidth="1"/>
    <col min="15361" max="15361" width="35.28515625" style="46" customWidth="1"/>
    <col min="15362" max="15362" width="6.140625" style="46" customWidth="1"/>
    <col min="15363" max="15363" width="7.7109375" style="46" customWidth="1"/>
    <col min="15364" max="15364" width="14.5703125" style="46" customWidth="1"/>
    <col min="15365" max="15365" width="7" style="46" customWidth="1"/>
    <col min="15366" max="15366" width="9.7109375" style="46" customWidth="1"/>
    <col min="15367" max="15367" width="12.85546875" style="46" customWidth="1"/>
    <col min="15368" max="15368" width="15.85546875" style="46" customWidth="1"/>
    <col min="15369" max="15369" width="19.140625" style="46" customWidth="1"/>
    <col min="15370" max="15370" width="22.42578125" style="46" customWidth="1"/>
    <col min="15371" max="15615" width="9.140625" style="46"/>
    <col min="15616" max="15616" width="6.28515625" style="46" customWidth="1"/>
    <col min="15617" max="15617" width="35.28515625" style="46" customWidth="1"/>
    <col min="15618" max="15618" width="6.140625" style="46" customWidth="1"/>
    <col min="15619" max="15619" width="7.7109375" style="46" customWidth="1"/>
    <col min="15620" max="15620" width="14.5703125" style="46" customWidth="1"/>
    <col min="15621" max="15621" width="7" style="46" customWidth="1"/>
    <col min="15622" max="15622" width="9.7109375" style="46" customWidth="1"/>
    <col min="15623" max="15623" width="12.85546875" style="46" customWidth="1"/>
    <col min="15624" max="15624" width="15.85546875" style="46" customWidth="1"/>
    <col min="15625" max="15625" width="19.140625" style="46" customWidth="1"/>
    <col min="15626" max="15626" width="22.42578125" style="46" customWidth="1"/>
    <col min="15627" max="15871" width="9.140625" style="46"/>
    <col min="15872" max="15872" width="6.28515625" style="46" customWidth="1"/>
    <col min="15873" max="15873" width="35.28515625" style="46" customWidth="1"/>
    <col min="15874" max="15874" width="6.140625" style="46" customWidth="1"/>
    <col min="15875" max="15875" width="7.7109375" style="46" customWidth="1"/>
    <col min="15876" max="15876" width="14.5703125" style="46" customWidth="1"/>
    <col min="15877" max="15877" width="7" style="46" customWidth="1"/>
    <col min="15878" max="15878" width="9.7109375" style="46" customWidth="1"/>
    <col min="15879" max="15879" width="12.85546875" style="46" customWidth="1"/>
    <col min="15880" max="15880" width="15.85546875" style="46" customWidth="1"/>
    <col min="15881" max="15881" width="19.140625" style="46" customWidth="1"/>
    <col min="15882" max="15882" width="22.42578125" style="46" customWidth="1"/>
    <col min="15883" max="16127" width="9.140625" style="46"/>
    <col min="16128" max="16128" width="6.28515625" style="46" customWidth="1"/>
    <col min="16129" max="16129" width="35.28515625" style="46" customWidth="1"/>
    <col min="16130" max="16130" width="6.140625" style="46" customWidth="1"/>
    <col min="16131" max="16131" width="7.7109375" style="46" customWidth="1"/>
    <col min="16132" max="16132" width="14.5703125" style="46" customWidth="1"/>
    <col min="16133" max="16133" width="7" style="46" customWidth="1"/>
    <col min="16134" max="16134" width="9.7109375" style="46" customWidth="1"/>
    <col min="16135" max="16135" width="12.85546875" style="46" customWidth="1"/>
    <col min="16136" max="16136" width="15.85546875" style="46" customWidth="1"/>
    <col min="16137" max="16137" width="19.140625" style="46" customWidth="1"/>
    <col min="16138" max="16138" width="22.42578125" style="46" customWidth="1"/>
    <col min="16139" max="16384" width="9.140625" style="46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E2" s="47"/>
      <c r="F2" s="47"/>
      <c r="G2" s="47"/>
      <c r="I2" s="45"/>
      <c r="J2" s="45"/>
      <c r="K2" s="45"/>
    </row>
    <row r="3" spans="1:11" x14ac:dyDescent="0.25">
      <c r="E3" s="47"/>
      <c r="F3" s="47"/>
      <c r="G3" s="47"/>
      <c r="I3" s="45"/>
      <c r="J3" s="45"/>
      <c r="K3" s="45"/>
    </row>
    <row r="4" spans="1:11" x14ac:dyDescent="0.25">
      <c r="B4" s="48" t="s">
        <v>0</v>
      </c>
      <c r="E4" s="49"/>
      <c r="F4" s="49"/>
      <c r="G4" s="49"/>
      <c r="I4" s="45"/>
      <c r="J4" s="50"/>
    </row>
    <row r="5" spans="1:11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1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</row>
    <row r="7" spans="1:11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</row>
    <row r="8" spans="1:11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</row>
    <row r="9" spans="1:11" x14ac:dyDescent="0.25">
      <c r="E9" s="49"/>
      <c r="F9" s="49"/>
      <c r="G9" s="49"/>
      <c r="I9" s="45"/>
      <c r="J9" s="50"/>
      <c r="K9" s="45"/>
    </row>
    <row r="10" spans="1:11" x14ac:dyDescent="0.25">
      <c r="E10" s="49"/>
      <c r="F10" s="49"/>
      <c r="G10" s="49"/>
      <c r="I10" s="45"/>
      <c r="J10" s="50"/>
      <c r="K10" s="45"/>
    </row>
    <row r="11" spans="1:11" x14ac:dyDescent="0.25"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</row>
    <row r="12" spans="1:11" x14ac:dyDescent="0.25">
      <c r="E12" s="49"/>
      <c r="F12" s="49"/>
      <c r="G12" s="49"/>
      <c r="I12" s="366"/>
      <c r="J12" s="366"/>
      <c r="K12" s="366"/>
    </row>
    <row r="13" spans="1:11" x14ac:dyDescent="0.25">
      <c r="E13" s="49"/>
      <c r="F13" s="49"/>
      <c r="G13" s="49"/>
      <c r="I13" s="45"/>
      <c r="J13" s="50"/>
      <c r="K13" s="45"/>
    </row>
    <row r="14" spans="1:11" ht="14.25" x14ac:dyDescent="0.25">
      <c r="A14" s="377" t="s">
        <v>279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</row>
    <row r="15" spans="1:11" ht="11.25" x14ac:dyDescent="0.25">
      <c r="A15" s="402">
        <v>1</v>
      </c>
      <c r="B15" s="402">
        <v>2</v>
      </c>
      <c r="C15" s="402">
        <v>3</v>
      </c>
      <c r="D15" s="402">
        <v>4</v>
      </c>
      <c r="E15" s="402">
        <v>5</v>
      </c>
      <c r="F15" s="402">
        <v>6</v>
      </c>
      <c r="G15" s="402">
        <v>7</v>
      </c>
      <c r="H15" s="402">
        <v>8</v>
      </c>
      <c r="I15" s="402">
        <v>9</v>
      </c>
      <c r="J15" s="402">
        <v>10</v>
      </c>
      <c r="K15" s="402">
        <v>11</v>
      </c>
    </row>
    <row r="16" spans="1:11" ht="45" x14ac:dyDescent="0.25">
      <c r="A16" s="397" t="s">
        <v>7</v>
      </c>
      <c r="B16" s="397" t="s">
        <v>8</v>
      </c>
      <c r="C16" s="398" t="s">
        <v>9</v>
      </c>
      <c r="D16" s="408" t="s">
        <v>10</v>
      </c>
      <c r="E16" s="400" t="s">
        <v>11</v>
      </c>
      <c r="F16" s="397" t="s">
        <v>12</v>
      </c>
      <c r="G16" s="397" t="s">
        <v>13</v>
      </c>
      <c r="H16" s="400" t="s">
        <v>14</v>
      </c>
      <c r="I16" s="397" t="s">
        <v>15</v>
      </c>
      <c r="J16" s="401" t="s">
        <v>16</v>
      </c>
      <c r="K16" s="401" t="s">
        <v>17</v>
      </c>
    </row>
    <row r="17" spans="1:11" ht="42" x14ac:dyDescent="0.25">
      <c r="A17" s="71">
        <v>1</v>
      </c>
      <c r="B17" s="118" t="s">
        <v>280</v>
      </c>
      <c r="C17" s="76" t="s">
        <v>20</v>
      </c>
      <c r="D17" s="77">
        <v>350</v>
      </c>
      <c r="E17" s="78"/>
      <c r="F17" s="71">
        <v>22</v>
      </c>
      <c r="G17" s="80">
        <f>E17*0.22</f>
        <v>0</v>
      </c>
      <c r="H17" s="80">
        <f>E17*1.22</f>
        <v>0</v>
      </c>
      <c r="I17" s="80">
        <f>D17*E17</f>
        <v>0</v>
      </c>
      <c r="J17" s="80">
        <f>H17*D17</f>
        <v>0</v>
      </c>
      <c r="K17" s="82"/>
    </row>
    <row r="18" spans="1:11" ht="42" x14ac:dyDescent="0.25">
      <c r="A18" s="71">
        <v>2</v>
      </c>
      <c r="B18" s="118" t="s">
        <v>281</v>
      </c>
      <c r="C18" s="76" t="s">
        <v>20</v>
      </c>
      <c r="D18" s="77">
        <v>370</v>
      </c>
      <c r="E18" s="78"/>
      <c r="F18" s="71">
        <v>22</v>
      </c>
      <c r="G18" s="80">
        <f>E18*0.22</f>
        <v>0</v>
      </c>
      <c r="H18" s="80">
        <f>E18*1.22</f>
        <v>0</v>
      </c>
      <c r="I18" s="80">
        <f>D18*E18</f>
        <v>0</v>
      </c>
      <c r="J18" s="80">
        <f>H18*D18</f>
        <v>0</v>
      </c>
      <c r="K18" s="82"/>
    </row>
    <row r="19" spans="1:11" ht="31.5" x14ac:dyDescent="0.25">
      <c r="A19" s="66">
        <v>3</v>
      </c>
      <c r="B19" s="138" t="s">
        <v>282</v>
      </c>
      <c r="C19" s="95" t="s">
        <v>20</v>
      </c>
      <c r="D19" s="96">
        <v>10</v>
      </c>
      <c r="E19" s="97"/>
      <c r="F19" s="66">
        <v>22</v>
      </c>
      <c r="G19" s="80">
        <f>E19*0.22</f>
        <v>0</v>
      </c>
      <c r="H19" s="80">
        <f>E19*1.22</f>
        <v>0</v>
      </c>
      <c r="I19" s="80">
        <f>D19*E19</f>
        <v>0</v>
      </c>
      <c r="J19" s="80">
        <f>H19*D19</f>
        <v>0</v>
      </c>
      <c r="K19" s="99"/>
    </row>
    <row r="20" spans="1:11" ht="21" x14ac:dyDescent="0.25">
      <c r="A20" s="64">
        <v>4</v>
      </c>
      <c r="B20" s="100" t="s">
        <v>283</v>
      </c>
      <c r="C20" s="101" t="s">
        <v>20</v>
      </c>
      <c r="D20" s="102">
        <v>15</v>
      </c>
      <c r="E20" s="103"/>
      <c r="F20" s="64">
        <v>22</v>
      </c>
      <c r="G20" s="80">
        <f>E20*0.22</f>
        <v>0</v>
      </c>
      <c r="H20" s="80">
        <f>E20*1.22</f>
        <v>0</v>
      </c>
      <c r="I20" s="80">
        <f>D20*E20</f>
        <v>0</v>
      </c>
      <c r="J20" s="80">
        <f>H20*D20</f>
        <v>0</v>
      </c>
      <c r="K20" s="106"/>
    </row>
    <row r="21" spans="1:11" ht="21" x14ac:dyDescent="0.25">
      <c r="A21" s="64">
        <v>5</v>
      </c>
      <c r="B21" s="100" t="s">
        <v>284</v>
      </c>
      <c r="C21" s="101" t="s">
        <v>20</v>
      </c>
      <c r="D21" s="102">
        <v>7</v>
      </c>
      <c r="E21" s="103"/>
      <c r="F21" s="64">
        <v>22</v>
      </c>
      <c r="G21" s="80">
        <f>E21*0.22</f>
        <v>0</v>
      </c>
      <c r="H21" s="80">
        <f>E21*1.22</f>
        <v>0</v>
      </c>
      <c r="I21" s="80">
        <f>D21*E21</f>
        <v>0</v>
      </c>
      <c r="J21" s="80">
        <f>H21*D21</f>
        <v>0</v>
      </c>
      <c r="K21" s="89"/>
    </row>
    <row r="22" spans="1:11" x14ac:dyDescent="0.15">
      <c r="A22" s="172"/>
      <c r="B22" s="236"/>
      <c r="C22" s="172"/>
      <c r="D22" s="237"/>
      <c r="E22" s="238"/>
      <c r="F22" s="172"/>
      <c r="G22" s="239" t="s">
        <v>521</v>
      </c>
      <c r="H22" s="240">
        <f>SUM(H17:H21)</f>
        <v>0</v>
      </c>
      <c r="I22" s="240">
        <f t="shared" ref="I22:J22" si="0">SUM(I17:I21)</f>
        <v>0</v>
      </c>
      <c r="J22" s="240">
        <f t="shared" si="0"/>
        <v>0</v>
      </c>
      <c r="K22" s="258"/>
    </row>
    <row r="23" spans="1:11" x14ac:dyDescent="0.15">
      <c r="A23" s="171"/>
      <c r="B23" s="171"/>
      <c r="C23" s="172"/>
      <c r="D23" s="242"/>
      <c r="E23" s="238"/>
      <c r="F23" s="172"/>
      <c r="G23" s="243"/>
      <c r="H23" s="243"/>
      <c r="I23" s="243"/>
      <c r="J23" s="243"/>
      <c r="K23" s="244"/>
    </row>
    <row r="24" spans="1:11" ht="28.5" customHeight="1" x14ac:dyDescent="0.25">
      <c r="A24" s="355" t="s">
        <v>526</v>
      </c>
      <c r="B24" s="355"/>
      <c r="C24" s="355"/>
      <c r="D24" s="355"/>
      <c r="E24" s="355"/>
      <c r="F24" s="355"/>
      <c r="G24" s="355"/>
      <c r="H24" s="355"/>
      <c r="I24" s="355"/>
      <c r="J24" s="355"/>
      <c r="K24" s="355"/>
    </row>
    <row r="25" spans="1:11" x14ac:dyDescent="0.25">
      <c r="A25" s="2"/>
      <c r="B25" s="2"/>
      <c r="C25" s="1"/>
      <c r="D25" s="1"/>
      <c r="E25" s="44"/>
      <c r="F25" s="44"/>
      <c r="G25" s="44"/>
      <c r="H25" s="1"/>
      <c r="I25" s="2"/>
      <c r="J25" s="2"/>
      <c r="K25" s="2"/>
    </row>
    <row r="26" spans="1:11" x14ac:dyDescent="0.25">
      <c r="A26" s="2"/>
      <c r="B26" s="2"/>
      <c r="C26" s="1"/>
      <c r="D26" s="1"/>
      <c r="E26" s="44"/>
      <c r="F26" s="44"/>
      <c r="G26" s="44"/>
      <c r="H26" s="1"/>
      <c r="I26" s="2"/>
      <c r="J26" s="2"/>
      <c r="K26" s="2"/>
    </row>
    <row r="27" spans="1:11" x14ac:dyDescent="0.15">
      <c r="A27" s="172"/>
      <c r="B27" s="245" t="s">
        <v>523</v>
      </c>
      <c r="C27" s="356"/>
      <c r="D27" s="356"/>
      <c r="E27" s="356"/>
      <c r="F27" s="172"/>
      <c r="G27" s="243"/>
      <c r="H27" s="357" t="s">
        <v>524</v>
      </c>
      <c r="I27" s="357"/>
      <c r="J27" s="358"/>
      <c r="K27" s="358"/>
    </row>
  </sheetData>
  <sheetProtection algorithmName="SHA-512" hashValue="VVHJft+2k3Shm+ydZh/oKN83SJip9dj7u6g0YmRkNb8bf/MQ26oWBWhTgdpNNwnQJDFLbl+4gW/fi+v6wBZP3A==" saltValue="dqUsqfli4NovKuILVilfDA==" spinCount="100000" sheet="1" objects="1" scenarios="1" selectLockedCells="1"/>
  <mergeCells count="12">
    <mergeCell ref="A1:K1"/>
    <mergeCell ref="B11:K11"/>
    <mergeCell ref="C7:K7"/>
    <mergeCell ref="C6:K6"/>
    <mergeCell ref="C5:K5"/>
    <mergeCell ref="A24:K24"/>
    <mergeCell ref="C27:E27"/>
    <mergeCell ref="H27:I27"/>
    <mergeCell ref="J27:K27"/>
    <mergeCell ref="C8:K8"/>
    <mergeCell ref="I12:K12"/>
    <mergeCell ref="A14:K14"/>
  </mergeCells>
  <pageMargins left="0.25" right="0.25" top="0.75" bottom="0.75" header="0.3" footer="0.3"/>
  <pageSetup paperSize="9" scale="88" fitToHeight="0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CF210-7C9E-49C7-B72D-E9AC075908BC}">
  <sheetPr>
    <pageSetUpPr fitToPage="1"/>
  </sheetPr>
  <dimension ref="A1:K24"/>
  <sheetViews>
    <sheetView view="pageLayout" zoomScaleNormal="100" workbookViewId="0">
      <selection activeCell="E18" sqref="E18"/>
    </sheetView>
  </sheetViews>
  <sheetFormatPr defaultRowHeight="10.5" x14ac:dyDescent="0.25"/>
  <cols>
    <col min="1" max="1" width="6.28515625" style="46" customWidth="1"/>
    <col min="2" max="2" width="32.28515625" style="46" customWidth="1"/>
    <col min="3" max="3" width="6.140625" style="45" customWidth="1"/>
    <col min="4" max="4" width="12.140625" style="45" customWidth="1"/>
    <col min="5" max="5" width="14.5703125" style="72" customWidth="1"/>
    <col min="6" max="6" width="6.28515625" style="72" customWidth="1"/>
    <col min="7" max="7" width="10.5703125" style="72" customWidth="1"/>
    <col min="8" max="8" width="10.5703125" style="45" customWidth="1"/>
    <col min="9" max="9" width="16.42578125" style="46" customWidth="1"/>
    <col min="10" max="10" width="18" style="46" customWidth="1"/>
    <col min="11" max="11" width="23" style="46" customWidth="1"/>
    <col min="12" max="255" width="9.140625" style="46"/>
    <col min="256" max="256" width="6.28515625" style="46" customWidth="1"/>
    <col min="257" max="257" width="32.28515625" style="46" customWidth="1"/>
    <col min="258" max="258" width="6.140625" style="46" customWidth="1"/>
    <col min="259" max="259" width="8.140625" style="46" customWidth="1"/>
    <col min="260" max="260" width="14.5703125" style="46" customWidth="1"/>
    <col min="261" max="261" width="6.28515625" style="46" customWidth="1"/>
    <col min="262" max="263" width="10.5703125" style="46" customWidth="1"/>
    <col min="264" max="264" width="16.42578125" style="46" customWidth="1"/>
    <col min="265" max="265" width="18" style="46" customWidth="1"/>
    <col min="266" max="266" width="23" style="46" customWidth="1"/>
    <col min="267" max="511" width="9.140625" style="46"/>
    <col min="512" max="512" width="6.28515625" style="46" customWidth="1"/>
    <col min="513" max="513" width="32.28515625" style="46" customWidth="1"/>
    <col min="514" max="514" width="6.140625" style="46" customWidth="1"/>
    <col min="515" max="515" width="8.140625" style="46" customWidth="1"/>
    <col min="516" max="516" width="14.5703125" style="46" customWidth="1"/>
    <col min="517" max="517" width="6.28515625" style="46" customWidth="1"/>
    <col min="518" max="519" width="10.5703125" style="46" customWidth="1"/>
    <col min="520" max="520" width="16.42578125" style="46" customWidth="1"/>
    <col min="521" max="521" width="18" style="46" customWidth="1"/>
    <col min="522" max="522" width="23" style="46" customWidth="1"/>
    <col min="523" max="767" width="9.140625" style="46"/>
    <col min="768" max="768" width="6.28515625" style="46" customWidth="1"/>
    <col min="769" max="769" width="32.28515625" style="46" customWidth="1"/>
    <col min="770" max="770" width="6.140625" style="46" customWidth="1"/>
    <col min="771" max="771" width="8.140625" style="46" customWidth="1"/>
    <col min="772" max="772" width="14.5703125" style="46" customWidth="1"/>
    <col min="773" max="773" width="6.28515625" style="46" customWidth="1"/>
    <col min="774" max="775" width="10.5703125" style="46" customWidth="1"/>
    <col min="776" max="776" width="16.42578125" style="46" customWidth="1"/>
    <col min="777" max="777" width="18" style="46" customWidth="1"/>
    <col min="778" max="778" width="23" style="46" customWidth="1"/>
    <col min="779" max="1023" width="9.140625" style="46"/>
    <col min="1024" max="1024" width="6.28515625" style="46" customWidth="1"/>
    <col min="1025" max="1025" width="32.28515625" style="46" customWidth="1"/>
    <col min="1026" max="1026" width="6.140625" style="46" customWidth="1"/>
    <col min="1027" max="1027" width="8.140625" style="46" customWidth="1"/>
    <col min="1028" max="1028" width="14.5703125" style="46" customWidth="1"/>
    <col min="1029" max="1029" width="6.28515625" style="46" customWidth="1"/>
    <col min="1030" max="1031" width="10.5703125" style="46" customWidth="1"/>
    <col min="1032" max="1032" width="16.42578125" style="46" customWidth="1"/>
    <col min="1033" max="1033" width="18" style="46" customWidth="1"/>
    <col min="1034" max="1034" width="23" style="46" customWidth="1"/>
    <col min="1035" max="1279" width="9.140625" style="46"/>
    <col min="1280" max="1280" width="6.28515625" style="46" customWidth="1"/>
    <col min="1281" max="1281" width="32.28515625" style="46" customWidth="1"/>
    <col min="1282" max="1282" width="6.140625" style="46" customWidth="1"/>
    <col min="1283" max="1283" width="8.140625" style="46" customWidth="1"/>
    <col min="1284" max="1284" width="14.5703125" style="46" customWidth="1"/>
    <col min="1285" max="1285" width="6.28515625" style="46" customWidth="1"/>
    <col min="1286" max="1287" width="10.5703125" style="46" customWidth="1"/>
    <col min="1288" max="1288" width="16.42578125" style="46" customWidth="1"/>
    <col min="1289" max="1289" width="18" style="46" customWidth="1"/>
    <col min="1290" max="1290" width="23" style="46" customWidth="1"/>
    <col min="1291" max="1535" width="9.140625" style="46"/>
    <col min="1536" max="1536" width="6.28515625" style="46" customWidth="1"/>
    <col min="1537" max="1537" width="32.28515625" style="46" customWidth="1"/>
    <col min="1538" max="1538" width="6.140625" style="46" customWidth="1"/>
    <col min="1539" max="1539" width="8.140625" style="46" customWidth="1"/>
    <col min="1540" max="1540" width="14.5703125" style="46" customWidth="1"/>
    <col min="1541" max="1541" width="6.28515625" style="46" customWidth="1"/>
    <col min="1542" max="1543" width="10.5703125" style="46" customWidth="1"/>
    <col min="1544" max="1544" width="16.42578125" style="46" customWidth="1"/>
    <col min="1545" max="1545" width="18" style="46" customWidth="1"/>
    <col min="1546" max="1546" width="23" style="46" customWidth="1"/>
    <col min="1547" max="1791" width="9.140625" style="46"/>
    <col min="1792" max="1792" width="6.28515625" style="46" customWidth="1"/>
    <col min="1793" max="1793" width="32.28515625" style="46" customWidth="1"/>
    <col min="1794" max="1794" width="6.140625" style="46" customWidth="1"/>
    <col min="1795" max="1795" width="8.140625" style="46" customWidth="1"/>
    <col min="1796" max="1796" width="14.5703125" style="46" customWidth="1"/>
    <col min="1797" max="1797" width="6.28515625" style="46" customWidth="1"/>
    <col min="1798" max="1799" width="10.5703125" style="46" customWidth="1"/>
    <col min="1800" max="1800" width="16.42578125" style="46" customWidth="1"/>
    <col min="1801" max="1801" width="18" style="46" customWidth="1"/>
    <col min="1802" max="1802" width="23" style="46" customWidth="1"/>
    <col min="1803" max="2047" width="9.140625" style="46"/>
    <col min="2048" max="2048" width="6.28515625" style="46" customWidth="1"/>
    <col min="2049" max="2049" width="32.28515625" style="46" customWidth="1"/>
    <col min="2050" max="2050" width="6.140625" style="46" customWidth="1"/>
    <col min="2051" max="2051" width="8.140625" style="46" customWidth="1"/>
    <col min="2052" max="2052" width="14.5703125" style="46" customWidth="1"/>
    <col min="2053" max="2053" width="6.28515625" style="46" customWidth="1"/>
    <col min="2054" max="2055" width="10.5703125" style="46" customWidth="1"/>
    <col min="2056" max="2056" width="16.42578125" style="46" customWidth="1"/>
    <col min="2057" max="2057" width="18" style="46" customWidth="1"/>
    <col min="2058" max="2058" width="23" style="46" customWidth="1"/>
    <col min="2059" max="2303" width="9.140625" style="46"/>
    <col min="2304" max="2304" width="6.28515625" style="46" customWidth="1"/>
    <col min="2305" max="2305" width="32.28515625" style="46" customWidth="1"/>
    <col min="2306" max="2306" width="6.140625" style="46" customWidth="1"/>
    <col min="2307" max="2307" width="8.140625" style="46" customWidth="1"/>
    <col min="2308" max="2308" width="14.5703125" style="46" customWidth="1"/>
    <col min="2309" max="2309" width="6.28515625" style="46" customWidth="1"/>
    <col min="2310" max="2311" width="10.5703125" style="46" customWidth="1"/>
    <col min="2312" max="2312" width="16.42578125" style="46" customWidth="1"/>
    <col min="2313" max="2313" width="18" style="46" customWidth="1"/>
    <col min="2314" max="2314" width="23" style="46" customWidth="1"/>
    <col min="2315" max="2559" width="9.140625" style="46"/>
    <col min="2560" max="2560" width="6.28515625" style="46" customWidth="1"/>
    <col min="2561" max="2561" width="32.28515625" style="46" customWidth="1"/>
    <col min="2562" max="2562" width="6.140625" style="46" customWidth="1"/>
    <col min="2563" max="2563" width="8.140625" style="46" customWidth="1"/>
    <col min="2564" max="2564" width="14.5703125" style="46" customWidth="1"/>
    <col min="2565" max="2565" width="6.28515625" style="46" customWidth="1"/>
    <col min="2566" max="2567" width="10.5703125" style="46" customWidth="1"/>
    <col min="2568" max="2568" width="16.42578125" style="46" customWidth="1"/>
    <col min="2569" max="2569" width="18" style="46" customWidth="1"/>
    <col min="2570" max="2570" width="23" style="46" customWidth="1"/>
    <col min="2571" max="2815" width="9.140625" style="46"/>
    <col min="2816" max="2816" width="6.28515625" style="46" customWidth="1"/>
    <col min="2817" max="2817" width="32.28515625" style="46" customWidth="1"/>
    <col min="2818" max="2818" width="6.140625" style="46" customWidth="1"/>
    <col min="2819" max="2819" width="8.140625" style="46" customWidth="1"/>
    <col min="2820" max="2820" width="14.5703125" style="46" customWidth="1"/>
    <col min="2821" max="2821" width="6.28515625" style="46" customWidth="1"/>
    <col min="2822" max="2823" width="10.5703125" style="46" customWidth="1"/>
    <col min="2824" max="2824" width="16.42578125" style="46" customWidth="1"/>
    <col min="2825" max="2825" width="18" style="46" customWidth="1"/>
    <col min="2826" max="2826" width="23" style="46" customWidth="1"/>
    <col min="2827" max="3071" width="9.140625" style="46"/>
    <col min="3072" max="3072" width="6.28515625" style="46" customWidth="1"/>
    <col min="3073" max="3073" width="32.28515625" style="46" customWidth="1"/>
    <col min="3074" max="3074" width="6.140625" style="46" customWidth="1"/>
    <col min="3075" max="3075" width="8.140625" style="46" customWidth="1"/>
    <col min="3076" max="3076" width="14.5703125" style="46" customWidth="1"/>
    <col min="3077" max="3077" width="6.28515625" style="46" customWidth="1"/>
    <col min="3078" max="3079" width="10.5703125" style="46" customWidth="1"/>
    <col min="3080" max="3080" width="16.42578125" style="46" customWidth="1"/>
    <col min="3081" max="3081" width="18" style="46" customWidth="1"/>
    <col min="3082" max="3082" width="23" style="46" customWidth="1"/>
    <col min="3083" max="3327" width="9.140625" style="46"/>
    <col min="3328" max="3328" width="6.28515625" style="46" customWidth="1"/>
    <col min="3329" max="3329" width="32.28515625" style="46" customWidth="1"/>
    <col min="3330" max="3330" width="6.140625" style="46" customWidth="1"/>
    <col min="3331" max="3331" width="8.140625" style="46" customWidth="1"/>
    <col min="3332" max="3332" width="14.5703125" style="46" customWidth="1"/>
    <col min="3333" max="3333" width="6.28515625" style="46" customWidth="1"/>
    <col min="3334" max="3335" width="10.5703125" style="46" customWidth="1"/>
    <col min="3336" max="3336" width="16.42578125" style="46" customWidth="1"/>
    <col min="3337" max="3337" width="18" style="46" customWidth="1"/>
    <col min="3338" max="3338" width="23" style="46" customWidth="1"/>
    <col min="3339" max="3583" width="9.140625" style="46"/>
    <col min="3584" max="3584" width="6.28515625" style="46" customWidth="1"/>
    <col min="3585" max="3585" width="32.28515625" style="46" customWidth="1"/>
    <col min="3586" max="3586" width="6.140625" style="46" customWidth="1"/>
    <col min="3587" max="3587" width="8.140625" style="46" customWidth="1"/>
    <col min="3588" max="3588" width="14.5703125" style="46" customWidth="1"/>
    <col min="3589" max="3589" width="6.28515625" style="46" customWidth="1"/>
    <col min="3590" max="3591" width="10.5703125" style="46" customWidth="1"/>
    <col min="3592" max="3592" width="16.42578125" style="46" customWidth="1"/>
    <col min="3593" max="3593" width="18" style="46" customWidth="1"/>
    <col min="3594" max="3594" width="23" style="46" customWidth="1"/>
    <col min="3595" max="3839" width="9.140625" style="46"/>
    <col min="3840" max="3840" width="6.28515625" style="46" customWidth="1"/>
    <col min="3841" max="3841" width="32.28515625" style="46" customWidth="1"/>
    <col min="3842" max="3842" width="6.140625" style="46" customWidth="1"/>
    <col min="3843" max="3843" width="8.140625" style="46" customWidth="1"/>
    <col min="3844" max="3844" width="14.5703125" style="46" customWidth="1"/>
    <col min="3845" max="3845" width="6.28515625" style="46" customWidth="1"/>
    <col min="3846" max="3847" width="10.5703125" style="46" customWidth="1"/>
    <col min="3848" max="3848" width="16.42578125" style="46" customWidth="1"/>
    <col min="3849" max="3849" width="18" style="46" customWidth="1"/>
    <col min="3850" max="3850" width="23" style="46" customWidth="1"/>
    <col min="3851" max="4095" width="9.140625" style="46"/>
    <col min="4096" max="4096" width="6.28515625" style="46" customWidth="1"/>
    <col min="4097" max="4097" width="32.28515625" style="46" customWidth="1"/>
    <col min="4098" max="4098" width="6.140625" style="46" customWidth="1"/>
    <col min="4099" max="4099" width="8.140625" style="46" customWidth="1"/>
    <col min="4100" max="4100" width="14.5703125" style="46" customWidth="1"/>
    <col min="4101" max="4101" width="6.28515625" style="46" customWidth="1"/>
    <col min="4102" max="4103" width="10.5703125" style="46" customWidth="1"/>
    <col min="4104" max="4104" width="16.42578125" style="46" customWidth="1"/>
    <col min="4105" max="4105" width="18" style="46" customWidth="1"/>
    <col min="4106" max="4106" width="23" style="46" customWidth="1"/>
    <col min="4107" max="4351" width="9.140625" style="46"/>
    <col min="4352" max="4352" width="6.28515625" style="46" customWidth="1"/>
    <col min="4353" max="4353" width="32.28515625" style="46" customWidth="1"/>
    <col min="4354" max="4354" width="6.140625" style="46" customWidth="1"/>
    <col min="4355" max="4355" width="8.140625" style="46" customWidth="1"/>
    <col min="4356" max="4356" width="14.5703125" style="46" customWidth="1"/>
    <col min="4357" max="4357" width="6.28515625" style="46" customWidth="1"/>
    <col min="4358" max="4359" width="10.5703125" style="46" customWidth="1"/>
    <col min="4360" max="4360" width="16.42578125" style="46" customWidth="1"/>
    <col min="4361" max="4361" width="18" style="46" customWidth="1"/>
    <col min="4362" max="4362" width="23" style="46" customWidth="1"/>
    <col min="4363" max="4607" width="9.140625" style="46"/>
    <col min="4608" max="4608" width="6.28515625" style="46" customWidth="1"/>
    <col min="4609" max="4609" width="32.28515625" style="46" customWidth="1"/>
    <col min="4610" max="4610" width="6.140625" style="46" customWidth="1"/>
    <col min="4611" max="4611" width="8.140625" style="46" customWidth="1"/>
    <col min="4612" max="4612" width="14.5703125" style="46" customWidth="1"/>
    <col min="4613" max="4613" width="6.28515625" style="46" customWidth="1"/>
    <col min="4614" max="4615" width="10.5703125" style="46" customWidth="1"/>
    <col min="4616" max="4616" width="16.42578125" style="46" customWidth="1"/>
    <col min="4617" max="4617" width="18" style="46" customWidth="1"/>
    <col min="4618" max="4618" width="23" style="46" customWidth="1"/>
    <col min="4619" max="4863" width="9.140625" style="46"/>
    <col min="4864" max="4864" width="6.28515625" style="46" customWidth="1"/>
    <col min="4865" max="4865" width="32.28515625" style="46" customWidth="1"/>
    <col min="4866" max="4866" width="6.140625" style="46" customWidth="1"/>
    <col min="4867" max="4867" width="8.140625" style="46" customWidth="1"/>
    <col min="4868" max="4868" width="14.5703125" style="46" customWidth="1"/>
    <col min="4869" max="4869" width="6.28515625" style="46" customWidth="1"/>
    <col min="4870" max="4871" width="10.5703125" style="46" customWidth="1"/>
    <col min="4872" max="4872" width="16.42578125" style="46" customWidth="1"/>
    <col min="4873" max="4873" width="18" style="46" customWidth="1"/>
    <col min="4874" max="4874" width="23" style="46" customWidth="1"/>
    <col min="4875" max="5119" width="9.140625" style="46"/>
    <col min="5120" max="5120" width="6.28515625" style="46" customWidth="1"/>
    <col min="5121" max="5121" width="32.28515625" style="46" customWidth="1"/>
    <col min="5122" max="5122" width="6.140625" style="46" customWidth="1"/>
    <col min="5123" max="5123" width="8.140625" style="46" customWidth="1"/>
    <col min="5124" max="5124" width="14.5703125" style="46" customWidth="1"/>
    <col min="5125" max="5125" width="6.28515625" style="46" customWidth="1"/>
    <col min="5126" max="5127" width="10.5703125" style="46" customWidth="1"/>
    <col min="5128" max="5128" width="16.42578125" style="46" customWidth="1"/>
    <col min="5129" max="5129" width="18" style="46" customWidth="1"/>
    <col min="5130" max="5130" width="23" style="46" customWidth="1"/>
    <col min="5131" max="5375" width="9.140625" style="46"/>
    <col min="5376" max="5376" width="6.28515625" style="46" customWidth="1"/>
    <col min="5377" max="5377" width="32.28515625" style="46" customWidth="1"/>
    <col min="5378" max="5378" width="6.140625" style="46" customWidth="1"/>
    <col min="5379" max="5379" width="8.140625" style="46" customWidth="1"/>
    <col min="5380" max="5380" width="14.5703125" style="46" customWidth="1"/>
    <col min="5381" max="5381" width="6.28515625" style="46" customWidth="1"/>
    <col min="5382" max="5383" width="10.5703125" style="46" customWidth="1"/>
    <col min="5384" max="5384" width="16.42578125" style="46" customWidth="1"/>
    <col min="5385" max="5385" width="18" style="46" customWidth="1"/>
    <col min="5386" max="5386" width="23" style="46" customWidth="1"/>
    <col min="5387" max="5631" width="9.140625" style="46"/>
    <col min="5632" max="5632" width="6.28515625" style="46" customWidth="1"/>
    <col min="5633" max="5633" width="32.28515625" style="46" customWidth="1"/>
    <col min="5634" max="5634" width="6.140625" style="46" customWidth="1"/>
    <col min="5635" max="5635" width="8.140625" style="46" customWidth="1"/>
    <col min="5636" max="5636" width="14.5703125" style="46" customWidth="1"/>
    <col min="5637" max="5637" width="6.28515625" style="46" customWidth="1"/>
    <col min="5638" max="5639" width="10.5703125" style="46" customWidth="1"/>
    <col min="5640" max="5640" width="16.42578125" style="46" customWidth="1"/>
    <col min="5641" max="5641" width="18" style="46" customWidth="1"/>
    <col min="5642" max="5642" width="23" style="46" customWidth="1"/>
    <col min="5643" max="5887" width="9.140625" style="46"/>
    <col min="5888" max="5888" width="6.28515625" style="46" customWidth="1"/>
    <col min="5889" max="5889" width="32.28515625" style="46" customWidth="1"/>
    <col min="5890" max="5890" width="6.140625" style="46" customWidth="1"/>
    <col min="5891" max="5891" width="8.140625" style="46" customWidth="1"/>
    <col min="5892" max="5892" width="14.5703125" style="46" customWidth="1"/>
    <col min="5893" max="5893" width="6.28515625" style="46" customWidth="1"/>
    <col min="5894" max="5895" width="10.5703125" style="46" customWidth="1"/>
    <col min="5896" max="5896" width="16.42578125" style="46" customWidth="1"/>
    <col min="5897" max="5897" width="18" style="46" customWidth="1"/>
    <col min="5898" max="5898" width="23" style="46" customWidth="1"/>
    <col min="5899" max="6143" width="9.140625" style="46"/>
    <col min="6144" max="6144" width="6.28515625" style="46" customWidth="1"/>
    <col min="6145" max="6145" width="32.28515625" style="46" customWidth="1"/>
    <col min="6146" max="6146" width="6.140625" style="46" customWidth="1"/>
    <col min="6147" max="6147" width="8.140625" style="46" customWidth="1"/>
    <col min="6148" max="6148" width="14.5703125" style="46" customWidth="1"/>
    <col min="6149" max="6149" width="6.28515625" style="46" customWidth="1"/>
    <col min="6150" max="6151" width="10.5703125" style="46" customWidth="1"/>
    <col min="6152" max="6152" width="16.42578125" style="46" customWidth="1"/>
    <col min="6153" max="6153" width="18" style="46" customWidth="1"/>
    <col min="6154" max="6154" width="23" style="46" customWidth="1"/>
    <col min="6155" max="6399" width="9.140625" style="46"/>
    <col min="6400" max="6400" width="6.28515625" style="46" customWidth="1"/>
    <col min="6401" max="6401" width="32.28515625" style="46" customWidth="1"/>
    <col min="6402" max="6402" width="6.140625" style="46" customWidth="1"/>
    <col min="6403" max="6403" width="8.140625" style="46" customWidth="1"/>
    <col min="6404" max="6404" width="14.5703125" style="46" customWidth="1"/>
    <col min="6405" max="6405" width="6.28515625" style="46" customWidth="1"/>
    <col min="6406" max="6407" width="10.5703125" style="46" customWidth="1"/>
    <col min="6408" max="6408" width="16.42578125" style="46" customWidth="1"/>
    <col min="6409" max="6409" width="18" style="46" customWidth="1"/>
    <col min="6410" max="6410" width="23" style="46" customWidth="1"/>
    <col min="6411" max="6655" width="9.140625" style="46"/>
    <col min="6656" max="6656" width="6.28515625" style="46" customWidth="1"/>
    <col min="6657" max="6657" width="32.28515625" style="46" customWidth="1"/>
    <col min="6658" max="6658" width="6.140625" style="46" customWidth="1"/>
    <col min="6659" max="6659" width="8.140625" style="46" customWidth="1"/>
    <col min="6660" max="6660" width="14.5703125" style="46" customWidth="1"/>
    <col min="6661" max="6661" width="6.28515625" style="46" customWidth="1"/>
    <col min="6662" max="6663" width="10.5703125" style="46" customWidth="1"/>
    <col min="6664" max="6664" width="16.42578125" style="46" customWidth="1"/>
    <col min="6665" max="6665" width="18" style="46" customWidth="1"/>
    <col min="6666" max="6666" width="23" style="46" customWidth="1"/>
    <col min="6667" max="6911" width="9.140625" style="46"/>
    <col min="6912" max="6912" width="6.28515625" style="46" customWidth="1"/>
    <col min="6913" max="6913" width="32.28515625" style="46" customWidth="1"/>
    <col min="6914" max="6914" width="6.140625" style="46" customWidth="1"/>
    <col min="6915" max="6915" width="8.140625" style="46" customWidth="1"/>
    <col min="6916" max="6916" width="14.5703125" style="46" customWidth="1"/>
    <col min="6917" max="6917" width="6.28515625" style="46" customWidth="1"/>
    <col min="6918" max="6919" width="10.5703125" style="46" customWidth="1"/>
    <col min="6920" max="6920" width="16.42578125" style="46" customWidth="1"/>
    <col min="6921" max="6921" width="18" style="46" customWidth="1"/>
    <col min="6922" max="6922" width="23" style="46" customWidth="1"/>
    <col min="6923" max="7167" width="9.140625" style="46"/>
    <col min="7168" max="7168" width="6.28515625" style="46" customWidth="1"/>
    <col min="7169" max="7169" width="32.28515625" style="46" customWidth="1"/>
    <col min="7170" max="7170" width="6.140625" style="46" customWidth="1"/>
    <col min="7171" max="7171" width="8.140625" style="46" customWidth="1"/>
    <col min="7172" max="7172" width="14.5703125" style="46" customWidth="1"/>
    <col min="7173" max="7173" width="6.28515625" style="46" customWidth="1"/>
    <col min="7174" max="7175" width="10.5703125" style="46" customWidth="1"/>
    <col min="7176" max="7176" width="16.42578125" style="46" customWidth="1"/>
    <col min="7177" max="7177" width="18" style="46" customWidth="1"/>
    <col min="7178" max="7178" width="23" style="46" customWidth="1"/>
    <col min="7179" max="7423" width="9.140625" style="46"/>
    <col min="7424" max="7424" width="6.28515625" style="46" customWidth="1"/>
    <col min="7425" max="7425" width="32.28515625" style="46" customWidth="1"/>
    <col min="7426" max="7426" width="6.140625" style="46" customWidth="1"/>
    <col min="7427" max="7427" width="8.140625" style="46" customWidth="1"/>
    <col min="7428" max="7428" width="14.5703125" style="46" customWidth="1"/>
    <col min="7429" max="7429" width="6.28515625" style="46" customWidth="1"/>
    <col min="7430" max="7431" width="10.5703125" style="46" customWidth="1"/>
    <col min="7432" max="7432" width="16.42578125" style="46" customWidth="1"/>
    <col min="7433" max="7433" width="18" style="46" customWidth="1"/>
    <col min="7434" max="7434" width="23" style="46" customWidth="1"/>
    <col min="7435" max="7679" width="9.140625" style="46"/>
    <col min="7680" max="7680" width="6.28515625" style="46" customWidth="1"/>
    <col min="7681" max="7681" width="32.28515625" style="46" customWidth="1"/>
    <col min="7682" max="7682" width="6.140625" style="46" customWidth="1"/>
    <col min="7683" max="7683" width="8.140625" style="46" customWidth="1"/>
    <col min="7684" max="7684" width="14.5703125" style="46" customWidth="1"/>
    <col min="7685" max="7685" width="6.28515625" style="46" customWidth="1"/>
    <col min="7686" max="7687" width="10.5703125" style="46" customWidth="1"/>
    <col min="7688" max="7688" width="16.42578125" style="46" customWidth="1"/>
    <col min="7689" max="7689" width="18" style="46" customWidth="1"/>
    <col min="7690" max="7690" width="23" style="46" customWidth="1"/>
    <col min="7691" max="7935" width="9.140625" style="46"/>
    <col min="7936" max="7936" width="6.28515625" style="46" customWidth="1"/>
    <col min="7937" max="7937" width="32.28515625" style="46" customWidth="1"/>
    <col min="7938" max="7938" width="6.140625" style="46" customWidth="1"/>
    <col min="7939" max="7939" width="8.140625" style="46" customWidth="1"/>
    <col min="7940" max="7940" width="14.5703125" style="46" customWidth="1"/>
    <col min="7941" max="7941" width="6.28515625" style="46" customWidth="1"/>
    <col min="7942" max="7943" width="10.5703125" style="46" customWidth="1"/>
    <col min="7944" max="7944" width="16.42578125" style="46" customWidth="1"/>
    <col min="7945" max="7945" width="18" style="46" customWidth="1"/>
    <col min="7946" max="7946" width="23" style="46" customWidth="1"/>
    <col min="7947" max="8191" width="9.140625" style="46"/>
    <col min="8192" max="8192" width="6.28515625" style="46" customWidth="1"/>
    <col min="8193" max="8193" width="32.28515625" style="46" customWidth="1"/>
    <col min="8194" max="8194" width="6.140625" style="46" customWidth="1"/>
    <col min="8195" max="8195" width="8.140625" style="46" customWidth="1"/>
    <col min="8196" max="8196" width="14.5703125" style="46" customWidth="1"/>
    <col min="8197" max="8197" width="6.28515625" style="46" customWidth="1"/>
    <col min="8198" max="8199" width="10.5703125" style="46" customWidth="1"/>
    <col min="8200" max="8200" width="16.42578125" style="46" customWidth="1"/>
    <col min="8201" max="8201" width="18" style="46" customWidth="1"/>
    <col min="8202" max="8202" width="23" style="46" customWidth="1"/>
    <col min="8203" max="8447" width="9.140625" style="46"/>
    <col min="8448" max="8448" width="6.28515625" style="46" customWidth="1"/>
    <col min="8449" max="8449" width="32.28515625" style="46" customWidth="1"/>
    <col min="8450" max="8450" width="6.140625" style="46" customWidth="1"/>
    <col min="8451" max="8451" width="8.140625" style="46" customWidth="1"/>
    <col min="8452" max="8452" width="14.5703125" style="46" customWidth="1"/>
    <col min="8453" max="8453" width="6.28515625" style="46" customWidth="1"/>
    <col min="8454" max="8455" width="10.5703125" style="46" customWidth="1"/>
    <col min="8456" max="8456" width="16.42578125" style="46" customWidth="1"/>
    <col min="8457" max="8457" width="18" style="46" customWidth="1"/>
    <col min="8458" max="8458" width="23" style="46" customWidth="1"/>
    <col min="8459" max="8703" width="9.140625" style="46"/>
    <col min="8704" max="8704" width="6.28515625" style="46" customWidth="1"/>
    <col min="8705" max="8705" width="32.28515625" style="46" customWidth="1"/>
    <col min="8706" max="8706" width="6.140625" style="46" customWidth="1"/>
    <col min="8707" max="8707" width="8.140625" style="46" customWidth="1"/>
    <col min="8708" max="8708" width="14.5703125" style="46" customWidth="1"/>
    <col min="8709" max="8709" width="6.28515625" style="46" customWidth="1"/>
    <col min="8710" max="8711" width="10.5703125" style="46" customWidth="1"/>
    <col min="8712" max="8712" width="16.42578125" style="46" customWidth="1"/>
    <col min="8713" max="8713" width="18" style="46" customWidth="1"/>
    <col min="8714" max="8714" width="23" style="46" customWidth="1"/>
    <col min="8715" max="8959" width="9.140625" style="46"/>
    <col min="8960" max="8960" width="6.28515625" style="46" customWidth="1"/>
    <col min="8961" max="8961" width="32.28515625" style="46" customWidth="1"/>
    <col min="8962" max="8962" width="6.140625" style="46" customWidth="1"/>
    <col min="8963" max="8963" width="8.140625" style="46" customWidth="1"/>
    <col min="8964" max="8964" width="14.5703125" style="46" customWidth="1"/>
    <col min="8965" max="8965" width="6.28515625" style="46" customWidth="1"/>
    <col min="8966" max="8967" width="10.5703125" style="46" customWidth="1"/>
    <col min="8968" max="8968" width="16.42578125" style="46" customWidth="1"/>
    <col min="8969" max="8969" width="18" style="46" customWidth="1"/>
    <col min="8970" max="8970" width="23" style="46" customWidth="1"/>
    <col min="8971" max="9215" width="9.140625" style="46"/>
    <col min="9216" max="9216" width="6.28515625" style="46" customWidth="1"/>
    <col min="9217" max="9217" width="32.28515625" style="46" customWidth="1"/>
    <col min="9218" max="9218" width="6.140625" style="46" customWidth="1"/>
    <col min="9219" max="9219" width="8.140625" style="46" customWidth="1"/>
    <col min="9220" max="9220" width="14.5703125" style="46" customWidth="1"/>
    <col min="9221" max="9221" width="6.28515625" style="46" customWidth="1"/>
    <col min="9222" max="9223" width="10.5703125" style="46" customWidth="1"/>
    <col min="9224" max="9224" width="16.42578125" style="46" customWidth="1"/>
    <col min="9225" max="9225" width="18" style="46" customWidth="1"/>
    <col min="9226" max="9226" width="23" style="46" customWidth="1"/>
    <col min="9227" max="9471" width="9.140625" style="46"/>
    <col min="9472" max="9472" width="6.28515625" style="46" customWidth="1"/>
    <col min="9473" max="9473" width="32.28515625" style="46" customWidth="1"/>
    <col min="9474" max="9474" width="6.140625" style="46" customWidth="1"/>
    <col min="9475" max="9475" width="8.140625" style="46" customWidth="1"/>
    <col min="9476" max="9476" width="14.5703125" style="46" customWidth="1"/>
    <col min="9477" max="9477" width="6.28515625" style="46" customWidth="1"/>
    <col min="9478" max="9479" width="10.5703125" style="46" customWidth="1"/>
    <col min="9480" max="9480" width="16.42578125" style="46" customWidth="1"/>
    <col min="9481" max="9481" width="18" style="46" customWidth="1"/>
    <col min="9482" max="9482" width="23" style="46" customWidth="1"/>
    <col min="9483" max="9727" width="9.140625" style="46"/>
    <col min="9728" max="9728" width="6.28515625" style="46" customWidth="1"/>
    <col min="9729" max="9729" width="32.28515625" style="46" customWidth="1"/>
    <col min="9730" max="9730" width="6.140625" style="46" customWidth="1"/>
    <col min="9731" max="9731" width="8.140625" style="46" customWidth="1"/>
    <col min="9732" max="9732" width="14.5703125" style="46" customWidth="1"/>
    <col min="9733" max="9733" width="6.28515625" style="46" customWidth="1"/>
    <col min="9734" max="9735" width="10.5703125" style="46" customWidth="1"/>
    <col min="9736" max="9736" width="16.42578125" style="46" customWidth="1"/>
    <col min="9737" max="9737" width="18" style="46" customWidth="1"/>
    <col min="9738" max="9738" width="23" style="46" customWidth="1"/>
    <col min="9739" max="9983" width="9.140625" style="46"/>
    <col min="9984" max="9984" width="6.28515625" style="46" customWidth="1"/>
    <col min="9985" max="9985" width="32.28515625" style="46" customWidth="1"/>
    <col min="9986" max="9986" width="6.140625" style="46" customWidth="1"/>
    <col min="9987" max="9987" width="8.140625" style="46" customWidth="1"/>
    <col min="9988" max="9988" width="14.5703125" style="46" customWidth="1"/>
    <col min="9989" max="9989" width="6.28515625" style="46" customWidth="1"/>
    <col min="9990" max="9991" width="10.5703125" style="46" customWidth="1"/>
    <col min="9992" max="9992" width="16.42578125" style="46" customWidth="1"/>
    <col min="9993" max="9993" width="18" style="46" customWidth="1"/>
    <col min="9994" max="9994" width="23" style="46" customWidth="1"/>
    <col min="9995" max="10239" width="9.140625" style="46"/>
    <col min="10240" max="10240" width="6.28515625" style="46" customWidth="1"/>
    <col min="10241" max="10241" width="32.28515625" style="46" customWidth="1"/>
    <col min="10242" max="10242" width="6.140625" style="46" customWidth="1"/>
    <col min="10243" max="10243" width="8.140625" style="46" customWidth="1"/>
    <col min="10244" max="10244" width="14.5703125" style="46" customWidth="1"/>
    <col min="10245" max="10245" width="6.28515625" style="46" customWidth="1"/>
    <col min="10246" max="10247" width="10.5703125" style="46" customWidth="1"/>
    <col min="10248" max="10248" width="16.42578125" style="46" customWidth="1"/>
    <col min="10249" max="10249" width="18" style="46" customWidth="1"/>
    <col min="10250" max="10250" width="23" style="46" customWidth="1"/>
    <col min="10251" max="10495" width="9.140625" style="46"/>
    <col min="10496" max="10496" width="6.28515625" style="46" customWidth="1"/>
    <col min="10497" max="10497" width="32.28515625" style="46" customWidth="1"/>
    <col min="10498" max="10498" width="6.140625" style="46" customWidth="1"/>
    <col min="10499" max="10499" width="8.140625" style="46" customWidth="1"/>
    <col min="10500" max="10500" width="14.5703125" style="46" customWidth="1"/>
    <col min="10501" max="10501" width="6.28515625" style="46" customWidth="1"/>
    <col min="10502" max="10503" width="10.5703125" style="46" customWidth="1"/>
    <col min="10504" max="10504" width="16.42578125" style="46" customWidth="1"/>
    <col min="10505" max="10505" width="18" style="46" customWidth="1"/>
    <col min="10506" max="10506" width="23" style="46" customWidth="1"/>
    <col min="10507" max="10751" width="9.140625" style="46"/>
    <col min="10752" max="10752" width="6.28515625" style="46" customWidth="1"/>
    <col min="10753" max="10753" width="32.28515625" style="46" customWidth="1"/>
    <col min="10754" max="10754" width="6.140625" style="46" customWidth="1"/>
    <col min="10755" max="10755" width="8.140625" style="46" customWidth="1"/>
    <col min="10756" max="10756" width="14.5703125" style="46" customWidth="1"/>
    <col min="10757" max="10757" width="6.28515625" style="46" customWidth="1"/>
    <col min="10758" max="10759" width="10.5703125" style="46" customWidth="1"/>
    <col min="10760" max="10760" width="16.42578125" style="46" customWidth="1"/>
    <col min="10761" max="10761" width="18" style="46" customWidth="1"/>
    <col min="10762" max="10762" width="23" style="46" customWidth="1"/>
    <col min="10763" max="11007" width="9.140625" style="46"/>
    <col min="11008" max="11008" width="6.28515625" style="46" customWidth="1"/>
    <col min="11009" max="11009" width="32.28515625" style="46" customWidth="1"/>
    <col min="11010" max="11010" width="6.140625" style="46" customWidth="1"/>
    <col min="11011" max="11011" width="8.140625" style="46" customWidth="1"/>
    <col min="11012" max="11012" width="14.5703125" style="46" customWidth="1"/>
    <col min="11013" max="11013" width="6.28515625" style="46" customWidth="1"/>
    <col min="11014" max="11015" width="10.5703125" style="46" customWidth="1"/>
    <col min="11016" max="11016" width="16.42578125" style="46" customWidth="1"/>
    <col min="11017" max="11017" width="18" style="46" customWidth="1"/>
    <col min="11018" max="11018" width="23" style="46" customWidth="1"/>
    <col min="11019" max="11263" width="9.140625" style="46"/>
    <col min="11264" max="11264" width="6.28515625" style="46" customWidth="1"/>
    <col min="11265" max="11265" width="32.28515625" style="46" customWidth="1"/>
    <col min="11266" max="11266" width="6.140625" style="46" customWidth="1"/>
    <col min="11267" max="11267" width="8.140625" style="46" customWidth="1"/>
    <col min="11268" max="11268" width="14.5703125" style="46" customWidth="1"/>
    <col min="11269" max="11269" width="6.28515625" style="46" customWidth="1"/>
    <col min="11270" max="11271" width="10.5703125" style="46" customWidth="1"/>
    <col min="11272" max="11272" width="16.42578125" style="46" customWidth="1"/>
    <col min="11273" max="11273" width="18" style="46" customWidth="1"/>
    <col min="11274" max="11274" width="23" style="46" customWidth="1"/>
    <col min="11275" max="11519" width="9.140625" style="46"/>
    <col min="11520" max="11520" width="6.28515625" style="46" customWidth="1"/>
    <col min="11521" max="11521" width="32.28515625" style="46" customWidth="1"/>
    <col min="11522" max="11522" width="6.140625" style="46" customWidth="1"/>
    <col min="11523" max="11523" width="8.140625" style="46" customWidth="1"/>
    <col min="11524" max="11524" width="14.5703125" style="46" customWidth="1"/>
    <col min="11525" max="11525" width="6.28515625" style="46" customWidth="1"/>
    <col min="11526" max="11527" width="10.5703125" style="46" customWidth="1"/>
    <col min="11528" max="11528" width="16.42578125" style="46" customWidth="1"/>
    <col min="11529" max="11529" width="18" style="46" customWidth="1"/>
    <col min="11530" max="11530" width="23" style="46" customWidth="1"/>
    <col min="11531" max="11775" width="9.140625" style="46"/>
    <col min="11776" max="11776" width="6.28515625" style="46" customWidth="1"/>
    <col min="11777" max="11777" width="32.28515625" style="46" customWidth="1"/>
    <col min="11778" max="11778" width="6.140625" style="46" customWidth="1"/>
    <col min="11779" max="11779" width="8.140625" style="46" customWidth="1"/>
    <col min="11780" max="11780" width="14.5703125" style="46" customWidth="1"/>
    <col min="11781" max="11781" width="6.28515625" style="46" customWidth="1"/>
    <col min="11782" max="11783" width="10.5703125" style="46" customWidth="1"/>
    <col min="11784" max="11784" width="16.42578125" style="46" customWidth="1"/>
    <col min="11785" max="11785" width="18" style="46" customWidth="1"/>
    <col min="11786" max="11786" width="23" style="46" customWidth="1"/>
    <col min="11787" max="12031" width="9.140625" style="46"/>
    <col min="12032" max="12032" width="6.28515625" style="46" customWidth="1"/>
    <col min="12033" max="12033" width="32.28515625" style="46" customWidth="1"/>
    <col min="12034" max="12034" width="6.140625" style="46" customWidth="1"/>
    <col min="12035" max="12035" width="8.140625" style="46" customWidth="1"/>
    <col min="12036" max="12036" width="14.5703125" style="46" customWidth="1"/>
    <col min="12037" max="12037" width="6.28515625" style="46" customWidth="1"/>
    <col min="12038" max="12039" width="10.5703125" style="46" customWidth="1"/>
    <col min="12040" max="12040" width="16.42578125" style="46" customWidth="1"/>
    <col min="12041" max="12041" width="18" style="46" customWidth="1"/>
    <col min="12042" max="12042" width="23" style="46" customWidth="1"/>
    <col min="12043" max="12287" width="9.140625" style="46"/>
    <col min="12288" max="12288" width="6.28515625" style="46" customWidth="1"/>
    <col min="12289" max="12289" width="32.28515625" style="46" customWidth="1"/>
    <col min="12290" max="12290" width="6.140625" style="46" customWidth="1"/>
    <col min="12291" max="12291" width="8.140625" style="46" customWidth="1"/>
    <col min="12292" max="12292" width="14.5703125" style="46" customWidth="1"/>
    <col min="12293" max="12293" width="6.28515625" style="46" customWidth="1"/>
    <col min="12294" max="12295" width="10.5703125" style="46" customWidth="1"/>
    <col min="12296" max="12296" width="16.42578125" style="46" customWidth="1"/>
    <col min="12297" max="12297" width="18" style="46" customWidth="1"/>
    <col min="12298" max="12298" width="23" style="46" customWidth="1"/>
    <col min="12299" max="12543" width="9.140625" style="46"/>
    <col min="12544" max="12544" width="6.28515625" style="46" customWidth="1"/>
    <col min="12545" max="12545" width="32.28515625" style="46" customWidth="1"/>
    <col min="12546" max="12546" width="6.140625" style="46" customWidth="1"/>
    <col min="12547" max="12547" width="8.140625" style="46" customWidth="1"/>
    <col min="12548" max="12548" width="14.5703125" style="46" customWidth="1"/>
    <col min="12549" max="12549" width="6.28515625" style="46" customWidth="1"/>
    <col min="12550" max="12551" width="10.5703125" style="46" customWidth="1"/>
    <col min="12552" max="12552" width="16.42578125" style="46" customWidth="1"/>
    <col min="12553" max="12553" width="18" style="46" customWidth="1"/>
    <col min="12554" max="12554" width="23" style="46" customWidth="1"/>
    <col min="12555" max="12799" width="9.140625" style="46"/>
    <col min="12800" max="12800" width="6.28515625" style="46" customWidth="1"/>
    <col min="12801" max="12801" width="32.28515625" style="46" customWidth="1"/>
    <col min="12802" max="12802" width="6.140625" style="46" customWidth="1"/>
    <col min="12803" max="12803" width="8.140625" style="46" customWidth="1"/>
    <col min="12804" max="12804" width="14.5703125" style="46" customWidth="1"/>
    <col min="12805" max="12805" width="6.28515625" style="46" customWidth="1"/>
    <col min="12806" max="12807" width="10.5703125" style="46" customWidth="1"/>
    <col min="12808" max="12808" width="16.42578125" style="46" customWidth="1"/>
    <col min="12809" max="12809" width="18" style="46" customWidth="1"/>
    <col min="12810" max="12810" width="23" style="46" customWidth="1"/>
    <col min="12811" max="13055" width="9.140625" style="46"/>
    <col min="13056" max="13056" width="6.28515625" style="46" customWidth="1"/>
    <col min="13057" max="13057" width="32.28515625" style="46" customWidth="1"/>
    <col min="13058" max="13058" width="6.140625" style="46" customWidth="1"/>
    <col min="13059" max="13059" width="8.140625" style="46" customWidth="1"/>
    <col min="13060" max="13060" width="14.5703125" style="46" customWidth="1"/>
    <col min="13061" max="13061" width="6.28515625" style="46" customWidth="1"/>
    <col min="13062" max="13063" width="10.5703125" style="46" customWidth="1"/>
    <col min="13064" max="13064" width="16.42578125" style="46" customWidth="1"/>
    <col min="13065" max="13065" width="18" style="46" customWidth="1"/>
    <col min="13066" max="13066" width="23" style="46" customWidth="1"/>
    <col min="13067" max="13311" width="9.140625" style="46"/>
    <col min="13312" max="13312" width="6.28515625" style="46" customWidth="1"/>
    <col min="13313" max="13313" width="32.28515625" style="46" customWidth="1"/>
    <col min="13314" max="13314" width="6.140625" style="46" customWidth="1"/>
    <col min="13315" max="13315" width="8.140625" style="46" customWidth="1"/>
    <col min="13316" max="13316" width="14.5703125" style="46" customWidth="1"/>
    <col min="13317" max="13317" width="6.28515625" style="46" customWidth="1"/>
    <col min="13318" max="13319" width="10.5703125" style="46" customWidth="1"/>
    <col min="13320" max="13320" width="16.42578125" style="46" customWidth="1"/>
    <col min="13321" max="13321" width="18" style="46" customWidth="1"/>
    <col min="13322" max="13322" width="23" style="46" customWidth="1"/>
    <col min="13323" max="13567" width="9.140625" style="46"/>
    <col min="13568" max="13568" width="6.28515625" style="46" customWidth="1"/>
    <col min="13569" max="13569" width="32.28515625" style="46" customWidth="1"/>
    <col min="13570" max="13570" width="6.140625" style="46" customWidth="1"/>
    <col min="13571" max="13571" width="8.140625" style="46" customWidth="1"/>
    <col min="13572" max="13572" width="14.5703125" style="46" customWidth="1"/>
    <col min="13573" max="13573" width="6.28515625" style="46" customWidth="1"/>
    <col min="13574" max="13575" width="10.5703125" style="46" customWidth="1"/>
    <col min="13576" max="13576" width="16.42578125" style="46" customWidth="1"/>
    <col min="13577" max="13577" width="18" style="46" customWidth="1"/>
    <col min="13578" max="13578" width="23" style="46" customWidth="1"/>
    <col min="13579" max="13823" width="9.140625" style="46"/>
    <col min="13824" max="13824" width="6.28515625" style="46" customWidth="1"/>
    <col min="13825" max="13825" width="32.28515625" style="46" customWidth="1"/>
    <col min="13826" max="13826" width="6.140625" style="46" customWidth="1"/>
    <col min="13827" max="13827" width="8.140625" style="46" customWidth="1"/>
    <col min="13828" max="13828" width="14.5703125" style="46" customWidth="1"/>
    <col min="13829" max="13829" width="6.28515625" style="46" customWidth="1"/>
    <col min="13830" max="13831" width="10.5703125" style="46" customWidth="1"/>
    <col min="13832" max="13832" width="16.42578125" style="46" customWidth="1"/>
    <col min="13833" max="13833" width="18" style="46" customWidth="1"/>
    <col min="13834" max="13834" width="23" style="46" customWidth="1"/>
    <col min="13835" max="14079" width="9.140625" style="46"/>
    <col min="14080" max="14080" width="6.28515625" style="46" customWidth="1"/>
    <col min="14081" max="14081" width="32.28515625" style="46" customWidth="1"/>
    <col min="14082" max="14082" width="6.140625" style="46" customWidth="1"/>
    <col min="14083" max="14083" width="8.140625" style="46" customWidth="1"/>
    <col min="14084" max="14084" width="14.5703125" style="46" customWidth="1"/>
    <col min="14085" max="14085" width="6.28515625" style="46" customWidth="1"/>
    <col min="14086" max="14087" width="10.5703125" style="46" customWidth="1"/>
    <col min="14088" max="14088" width="16.42578125" style="46" customWidth="1"/>
    <col min="14089" max="14089" width="18" style="46" customWidth="1"/>
    <col min="14090" max="14090" width="23" style="46" customWidth="1"/>
    <col min="14091" max="14335" width="9.140625" style="46"/>
    <col min="14336" max="14336" width="6.28515625" style="46" customWidth="1"/>
    <col min="14337" max="14337" width="32.28515625" style="46" customWidth="1"/>
    <col min="14338" max="14338" width="6.140625" style="46" customWidth="1"/>
    <col min="14339" max="14339" width="8.140625" style="46" customWidth="1"/>
    <col min="14340" max="14340" width="14.5703125" style="46" customWidth="1"/>
    <col min="14341" max="14341" width="6.28515625" style="46" customWidth="1"/>
    <col min="14342" max="14343" width="10.5703125" style="46" customWidth="1"/>
    <col min="14344" max="14344" width="16.42578125" style="46" customWidth="1"/>
    <col min="14345" max="14345" width="18" style="46" customWidth="1"/>
    <col min="14346" max="14346" width="23" style="46" customWidth="1"/>
    <col min="14347" max="14591" width="9.140625" style="46"/>
    <col min="14592" max="14592" width="6.28515625" style="46" customWidth="1"/>
    <col min="14593" max="14593" width="32.28515625" style="46" customWidth="1"/>
    <col min="14594" max="14594" width="6.140625" style="46" customWidth="1"/>
    <col min="14595" max="14595" width="8.140625" style="46" customWidth="1"/>
    <col min="14596" max="14596" width="14.5703125" style="46" customWidth="1"/>
    <col min="14597" max="14597" width="6.28515625" style="46" customWidth="1"/>
    <col min="14598" max="14599" width="10.5703125" style="46" customWidth="1"/>
    <col min="14600" max="14600" width="16.42578125" style="46" customWidth="1"/>
    <col min="14601" max="14601" width="18" style="46" customWidth="1"/>
    <col min="14602" max="14602" width="23" style="46" customWidth="1"/>
    <col min="14603" max="14847" width="9.140625" style="46"/>
    <col min="14848" max="14848" width="6.28515625" style="46" customWidth="1"/>
    <col min="14849" max="14849" width="32.28515625" style="46" customWidth="1"/>
    <col min="14850" max="14850" width="6.140625" style="46" customWidth="1"/>
    <col min="14851" max="14851" width="8.140625" style="46" customWidth="1"/>
    <col min="14852" max="14852" width="14.5703125" style="46" customWidth="1"/>
    <col min="14853" max="14853" width="6.28515625" style="46" customWidth="1"/>
    <col min="14854" max="14855" width="10.5703125" style="46" customWidth="1"/>
    <col min="14856" max="14856" width="16.42578125" style="46" customWidth="1"/>
    <col min="14857" max="14857" width="18" style="46" customWidth="1"/>
    <col min="14858" max="14858" width="23" style="46" customWidth="1"/>
    <col min="14859" max="15103" width="9.140625" style="46"/>
    <col min="15104" max="15104" width="6.28515625" style="46" customWidth="1"/>
    <col min="15105" max="15105" width="32.28515625" style="46" customWidth="1"/>
    <col min="15106" max="15106" width="6.140625" style="46" customWidth="1"/>
    <col min="15107" max="15107" width="8.140625" style="46" customWidth="1"/>
    <col min="15108" max="15108" width="14.5703125" style="46" customWidth="1"/>
    <col min="15109" max="15109" width="6.28515625" style="46" customWidth="1"/>
    <col min="15110" max="15111" width="10.5703125" style="46" customWidth="1"/>
    <col min="15112" max="15112" width="16.42578125" style="46" customWidth="1"/>
    <col min="15113" max="15113" width="18" style="46" customWidth="1"/>
    <col min="15114" max="15114" width="23" style="46" customWidth="1"/>
    <col min="15115" max="15359" width="9.140625" style="46"/>
    <col min="15360" max="15360" width="6.28515625" style="46" customWidth="1"/>
    <col min="15361" max="15361" width="32.28515625" style="46" customWidth="1"/>
    <col min="15362" max="15362" width="6.140625" style="46" customWidth="1"/>
    <col min="15363" max="15363" width="8.140625" style="46" customWidth="1"/>
    <col min="15364" max="15364" width="14.5703125" style="46" customWidth="1"/>
    <col min="15365" max="15365" width="6.28515625" style="46" customWidth="1"/>
    <col min="15366" max="15367" width="10.5703125" style="46" customWidth="1"/>
    <col min="15368" max="15368" width="16.42578125" style="46" customWidth="1"/>
    <col min="15369" max="15369" width="18" style="46" customWidth="1"/>
    <col min="15370" max="15370" width="23" style="46" customWidth="1"/>
    <col min="15371" max="15615" width="9.140625" style="46"/>
    <col min="15616" max="15616" width="6.28515625" style="46" customWidth="1"/>
    <col min="15617" max="15617" width="32.28515625" style="46" customWidth="1"/>
    <col min="15618" max="15618" width="6.140625" style="46" customWidth="1"/>
    <col min="15619" max="15619" width="8.140625" style="46" customWidth="1"/>
    <col min="15620" max="15620" width="14.5703125" style="46" customWidth="1"/>
    <col min="15621" max="15621" width="6.28515625" style="46" customWidth="1"/>
    <col min="15622" max="15623" width="10.5703125" style="46" customWidth="1"/>
    <col min="15624" max="15624" width="16.42578125" style="46" customWidth="1"/>
    <col min="15625" max="15625" width="18" style="46" customWidth="1"/>
    <col min="15626" max="15626" width="23" style="46" customWidth="1"/>
    <col min="15627" max="15871" width="9.140625" style="46"/>
    <col min="15872" max="15872" width="6.28515625" style="46" customWidth="1"/>
    <col min="15873" max="15873" width="32.28515625" style="46" customWidth="1"/>
    <col min="15874" max="15874" width="6.140625" style="46" customWidth="1"/>
    <col min="15875" max="15875" width="8.140625" style="46" customWidth="1"/>
    <col min="15876" max="15876" width="14.5703125" style="46" customWidth="1"/>
    <col min="15877" max="15877" width="6.28515625" style="46" customWidth="1"/>
    <col min="15878" max="15879" width="10.5703125" style="46" customWidth="1"/>
    <col min="15880" max="15880" width="16.42578125" style="46" customWidth="1"/>
    <col min="15881" max="15881" width="18" style="46" customWidth="1"/>
    <col min="15882" max="15882" width="23" style="46" customWidth="1"/>
    <col min="15883" max="16127" width="9.140625" style="46"/>
    <col min="16128" max="16128" width="6.28515625" style="46" customWidth="1"/>
    <col min="16129" max="16129" width="32.28515625" style="46" customWidth="1"/>
    <col min="16130" max="16130" width="6.140625" style="46" customWidth="1"/>
    <col min="16131" max="16131" width="8.140625" style="46" customWidth="1"/>
    <col min="16132" max="16132" width="14.5703125" style="46" customWidth="1"/>
    <col min="16133" max="16133" width="6.28515625" style="46" customWidth="1"/>
    <col min="16134" max="16135" width="10.5703125" style="46" customWidth="1"/>
    <col min="16136" max="16136" width="16.42578125" style="46" customWidth="1"/>
    <col min="16137" max="16137" width="18" style="46" customWidth="1"/>
    <col min="16138" max="16138" width="23" style="46" customWidth="1"/>
    <col min="16139" max="16384" width="9.140625" style="46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E2" s="47"/>
      <c r="F2" s="47"/>
      <c r="G2" s="47"/>
      <c r="I2" s="45"/>
      <c r="J2" s="45"/>
      <c r="K2" s="45"/>
    </row>
    <row r="3" spans="1:11" x14ac:dyDescent="0.25">
      <c r="E3" s="47"/>
      <c r="F3" s="47"/>
      <c r="G3" s="47"/>
      <c r="I3" s="45"/>
      <c r="J3" s="45"/>
      <c r="K3" s="45"/>
    </row>
    <row r="4" spans="1:11" x14ac:dyDescent="0.25">
      <c r="B4" s="48" t="s">
        <v>0</v>
      </c>
      <c r="E4" s="49"/>
      <c r="F4" s="49"/>
      <c r="G4" s="49"/>
      <c r="I4" s="45"/>
      <c r="J4" s="50"/>
    </row>
    <row r="5" spans="1:11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1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</row>
    <row r="7" spans="1:11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</row>
    <row r="8" spans="1:11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</row>
    <row r="9" spans="1:11" x14ac:dyDescent="0.25">
      <c r="E9" s="49"/>
      <c r="F9" s="49"/>
      <c r="G9" s="49"/>
      <c r="I9" s="45"/>
      <c r="J9" s="50"/>
      <c r="K9" s="45"/>
    </row>
    <row r="10" spans="1:11" x14ac:dyDescent="0.25">
      <c r="E10" s="49"/>
      <c r="F10" s="49"/>
      <c r="G10" s="49"/>
      <c r="I10" s="45"/>
      <c r="J10" s="50"/>
      <c r="K10" s="45"/>
    </row>
    <row r="11" spans="1:11" x14ac:dyDescent="0.25"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</row>
    <row r="12" spans="1:11" x14ac:dyDescent="0.25">
      <c r="E12" s="49"/>
      <c r="F12" s="49"/>
      <c r="G12" s="49"/>
      <c r="I12" s="366"/>
      <c r="J12" s="366"/>
      <c r="K12" s="366"/>
    </row>
    <row r="13" spans="1:11" x14ac:dyDescent="0.25">
      <c r="E13" s="49"/>
      <c r="F13" s="49"/>
      <c r="G13" s="49"/>
      <c r="I13" s="45"/>
      <c r="J13" s="50"/>
      <c r="K13" s="45"/>
    </row>
    <row r="14" spans="1:11" x14ac:dyDescent="0.25">
      <c r="E14" s="49"/>
      <c r="F14" s="49"/>
      <c r="G14" s="49"/>
      <c r="I14" s="45"/>
      <c r="J14" s="50"/>
      <c r="K14" s="45"/>
    </row>
    <row r="15" spans="1:11" ht="14.25" x14ac:dyDescent="0.25">
      <c r="A15" s="373" t="s">
        <v>285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5"/>
    </row>
    <row r="16" spans="1:11" ht="11.25" x14ac:dyDescent="0.25">
      <c r="A16" s="402">
        <v>1</v>
      </c>
      <c r="B16" s="402">
        <v>2</v>
      </c>
      <c r="C16" s="402">
        <v>3</v>
      </c>
      <c r="D16" s="402">
        <v>4</v>
      </c>
      <c r="E16" s="402">
        <v>5</v>
      </c>
      <c r="F16" s="402">
        <v>6</v>
      </c>
      <c r="G16" s="402">
        <v>7</v>
      </c>
      <c r="H16" s="402">
        <v>8</v>
      </c>
      <c r="I16" s="402">
        <v>9</v>
      </c>
      <c r="J16" s="402">
        <v>10</v>
      </c>
      <c r="K16" s="402">
        <v>11</v>
      </c>
    </row>
    <row r="17" spans="1:11" ht="45" x14ac:dyDescent="0.25">
      <c r="A17" s="397" t="s">
        <v>7</v>
      </c>
      <c r="B17" s="397" t="s">
        <v>8</v>
      </c>
      <c r="C17" s="398" t="s">
        <v>106</v>
      </c>
      <c r="D17" s="397" t="s">
        <v>10</v>
      </c>
      <c r="E17" s="400" t="s">
        <v>11</v>
      </c>
      <c r="F17" s="397" t="s">
        <v>12</v>
      </c>
      <c r="G17" s="397" t="s">
        <v>13</v>
      </c>
      <c r="H17" s="400" t="s">
        <v>14</v>
      </c>
      <c r="I17" s="397" t="s">
        <v>15</v>
      </c>
      <c r="J17" s="401" t="s">
        <v>16</v>
      </c>
      <c r="K17" s="401" t="s">
        <v>17</v>
      </c>
    </row>
    <row r="18" spans="1:11" ht="31.5" x14ac:dyDescent="0.25">
      <c r="A18" s="71">
        <v>1</v>
      </c>
      <c r="B18" s="118" t="s">
        <v>286</v>
      </c>
      <c r="C18" s="76" t="s">
        <v>20</v>
      </c>
      <c r="D18" s="158">
        <v>45000</v>
      </c>
      <c r="E18" s="348"/>
      <c r="F18" s="71">
        <v>9.5</v>
      </c>
      <c r="G18" s="159">
        <f>E18*0.095</f>
        <v>0</v>
      </c>
      <c r="H18" s="159">
        <f>E18*1.095</f>
        <v>0</v>
      </c>
      <c r="I18" s="80">
        <f>E18*D18</f>
        <v>0</v>
      </c>
      <c r="J18" s="80">
        <f>H18*D18</f>
        <v>0</v>
      </c>
      <c r="K18" s="160"/>
    </row>
    <row r="19" spans="1:11" x14ac:dyDescent="0.15">
      <c r="A19" s="172"/>
      <c r="B19" s="236"/>
      <c r="C19" s="172"/>
      <c r="D19" s="237"/>
      <c r="E19" s="238"/>
      <c r="F19" s="172"/>
      <c r="G19" s="239" t="s">
        <v>521</v>
      </c>
      <c r="H19" s="240">
        <f>SUM(H18:H18)</f>
        <v>0</v>
      </c>
      <c r="I19" s="240">
        <f t="shared" ref="I19:J19" si="0">SUM(I18:I18)</f>
        <v>0</v>
      </c>
      <c r="J19" s="240">
        <f t="shared" si="0"/>
        <v>0</v>
      </c>
      <c r="K19" s="258"/>
    </row>
    <row r="20" spans="1:11" x14ac:dyDescent="0.15">
      <c r="A20" s="171"/>
      <c r="B20" s="171"/>
      <c r="C20" s="172"/>
      <c r="D20" s="242"/>
      <c r="E20" s="238"/>
      <c r="F20" s="172"/>
      <c r="G20" s="243"/>
      <c r="H20" s="243"/>
      <c r="I20" s="243"/>
      <c r="J20" s="243"/>
      <c r="K20" s="244"/>
    </row>
    <row r="21" spans="1:11" ht="28.5" customHeight="1" x14ac:dyDescent="0.25">
      <c r="A21" s="355" t="s">
        <v>526</v>
      </c>
      <c r="B21" s="355"/>
      <c r="C21" s="355"/>
      <c r="D21" s="355"/>
      <c r="E21" s="355"/>
      <c r="F21" s="355"/>
      <c r="G21" s="355"/>
      <c r="H21" s="355"/>
      <c r="I21" s="355"/>
      <c r="J21" s="355"/>
      <c r="K21" s="355"/>
    </row>
    <row r="22" spans="1:11" x14ac:dyDescent="0.25">
      <c r="A22" s="2"/>
      <c r="B22" s="2"/>
      <c r="C22" s="1"/>
      <c r="D22" s="1"/>
      <c r="E22" s="44"/>
      <c r="F22" s="44"/>
      <c r="G22" s="44"/>
      <c r="H22" s="1"/>
      <c r="I22" s="2"/>
      <c r="J22" s="2"/>
      <c r="K22" s="2"/>
    </row>
    <row r="23" spans="1:11" x14ac:dyDescent="0.25">
      <c r="A23" s="2"/>
      <c r="B23" s="2"/>
      <c r="C23" s="1"/>
      <c r="D23" s="1"/>
      <c r="E23" s="44"/>
      <c r="F23" s="44"/>
      <c r="G23" s="44"/>
      <c r="H23" s="1"/>
      <c r="I23" s="2"/>
      <c r="J23" s="2"/>
      <c r="K23" s="2"/>
    </row>
    <row r="24" spans="1:11" x14ac:dyDescent="0.15">
      <c r="A24" s="172"/>
      <c r="B24" s="245" t="s">
        <v>523</v>
      </c>
      <c r="C24" s="356"/>
      <c r="D24" s="356"/>
      <c r="E24" s="356"/>
      <c r="F24" s="172"/>
      <c r="G24" s="243"/>
      <c r="H24" s="357" t="s">
        <v>524</v>
      </c>
      <c r="I24" s="357"/>
      <c r="J24" s="358"/>
      <c r="K24" s="358"/>
    </row>
  </sheetData>
  <sheetProtection algorithmName="SHA-512" hashValue="aNxCnvS95+amVywG1z7L6Q3UPLLWvRso2VDdwQz4RO27+rktzkQ9X4gb9Xq8Igl4cdBz6zwPpXrh4oLqyuoRNg==" saltValue="+SAxGVsGC1NyGXRrNv9rnw==" spinCount="100000" sheet="1" objects="1" scenarios="1" selectLockedCells="1"/>
  <mergeCells count="12">
    <mergeCell ref="A1:K1"/>
    <mergeCell ref="B11:K11"/>
    <mergeCell ref="C7:K7"/>
    <mergeCell ref="C6:K6"/>
    <mergeCell ref="C5:K5"/>
    <mergeCell ref="A21:K21"/>
    <mergeCell ref="C24:E24"/>
    <mergeCell ref="H24:I24"/>
    <mergeCell ref="J24:K24"/>
    <mergeCell ref="C8:K8"/>
    <mergeCell ref="I12:K12"/>
    <mergeCell ref="A15:K15"/>
  </mergeCells>
  <pageMargins left="0.25" right="0.25" top="0.75" bottom="0.75" header="0.3" footer="0.3"/>
  <pageSetup paperSize="9" scale="91" fitToHeight="0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6CE3-2470-462E-8B1C-3BE61C0175A5}">
  <sheetPr>
    <pageSetUpPr fitToPage="1"/>
  </sheetPr>
  <dimension ref="A1:L109"/>
  <sheetViews>
    <sheetView view="pageLayout" topLeftCell="A83" zoomScaleNormal="100" workbookViewId="0">
      <selection activeCell="E102" sqref="E102"/>
    </sheetView>
  </sheetViews>
  <sheetFormatPr defaultRowHeight="10.5" x14ac:dyDescent="0.25"/>
  <cols>
    <col min="1" max="1" width="5.5703125" style="46" customWidth="1"/>
    <col min="2" max="2" width="27.42578125" style="46" customWidth="1"/>
    <col min="3" max="3" width="8" style="45" customWidth="1"/>
    <col min="4" max="4" width="10.85546875" style="45" customWidth="1"/>
    <col min="5" max="5" width="14.42578125" style="72" customWidth="1"/>
    <col min="6" max="6" width="7.28515625" style="72" customWidth="1"/>
    <col min="7" max="7" width="10.42578125" style="72" customWidth="1"/>
    <col min="8" max="8" width="12" style="45" customWidth="1"/>
    <col min="9" max="9" width="14.42578125" style="46" customWidth="1"/>
    <col min="10" max="10" width="16.5703125" style="46" customWidth="1"/>
    <col min="11" max="11" width="21.7109375" style="46" customWidth="1"/>
    <col min="12" max="12" width="19.85546875" style="46" customWidth="1"/>
    <col min="13" max="255" width="9.140625" style="46"/>
    <col min="256" max="256" width="5.5703125" style="46" customWidth="1"/>
    <col min="257" max="257" width="27.42578125" style="46" customWidth="1"/>
    <col min="258" max="258" width="8" style="46" customWidth="1"/>
    <col min="259" max="259" width="10.85546875" style="46" customWidth="1"/>
    <col min="260" max="260" width="14.42578125" style="46" customWidth="1"/>
    <col min="261" max="261" width="7.28515625" style="46" customWidth="1"/>
    <col min="262" max="262" width="10.42578125" style="46" customWidth="1"/>
    <col min="263" max="263" width="12" style="46" customWidth="1"/>
    <col min="264" max="264" width="14.42578125" style="46" customWidth="1"/>
    <col min="265" max="265" width="16.5703125" style="46" customWidth="1"/>
    <col min="266" max="266" width="21.7109375" style="46" customWidth="1"/>
    <col min="267" max="267" width="19.85546875" style="46" customWidth="1"/>
    <col min="268" max="511" width="9.140625" style="46"/>
    <col min="512" max="512" width="5.5703125" style="46" customWidth="1"/>
    <col min="513" max="513" width="27.42578125" style="46" customWidth="1"/>
    <col min="514" max="514" width="8" style="46" customWidth="1"/>
    <col min="515" max="515" width="10.85546875" style="46" customWidth="1"/>
    <col min="516" max="516" width="14.42578125" style="46" customWidth="1"/>
    <col min="517" max="517" width="7.28515625" style="46" customWidth="1"/>
    <col min="518" max="518" width="10.42578125" style="46" customWidth="1"/>
    <col min="519" max="519" width="12" style="46" customWidth="1"/>
    <col min="520" max="520" width="14.42578125" style="46" customWidth="1"/>
    <col min="521" max="521" width="16.5703125" style="46" customWidth="1"/>
    <col min="522" max="522" width="21.7109375" style="46" customWidth="1"/>
    <col min="523" max="523" width="19.85546875" style="46" customWidth="1"/>
    <col min="524" max="767" width="9.140625" style="46"/>
    <col min="768" max="768" width="5.5703125" style="46" customWidth="1"/>
    <col min="769" max="769" width="27.42578125" style="46" customWidth="1"/>
    <col min="770" max="770" width="8" style="46" customWidth="1"/>
    <col min="771" max="771" width="10.85546875" style="46" customWidth="1"/>
    <col min="772" max="772" width="14.42578125" style="46" customWidth="1"/>
    <col min="773" max="773" width="7.28515625" style="46" customWidth="1"/>
    <col min="774" max="774" width="10.42578125" style="46" customWidth="1"/>
    <col min="775" max="775" width="12" style="46" customWidth="1"/>
    <col min="776" max="776" width="14.42578125" style="46" customWidth="1"/>
    <col min="777" max="777" width="16.5703125" style="46" customWidth="1"/>
    <col min="778" max="778" width="21.7109375" style="46" customWidth="1"/>
    <col min="779" max="779" width="19.85546875" style="46" customWidth="1"/>
    <col min="780" max="1023" width="9.140625" style="46"/>
    <col min="1024" max="1024" width="5.5703125" style="46" customWidth="1"/>
    <col min="1025" max="1025" width="27.42578125" style="46" customWidth="1"/>
    <col min="1026" max="1026" width="8" style="46" customWidth="1"/>
    <col min="1027" max="1027" width="10.85546875" style="46" customWidth="1"/>
    <col min="1028" max="1028" width="14.42578125" style="46" customWidth="1"/>
    <col min="1029" max="1029" width="7.28515625" style="46" customWidth="1"/>
    <col min="1030" max="1030" width="10.42578125" style="46" customWidth="1"/>
    <col min="1031" max="1031" width="12" style="46" customWidth="1"/>
    <col min="1032" max="1032" width="14.42578125" style="46" customWidth="1"/>
    <col min="1033" max="1033" width="16.5703125" style="46" customWidth="1"/>
    <col min="1034" max="1034" width="21.7109375" style="46" customWidth="1"/>
    <col min="1035" max="1035" width="19.85546875" style="46" customWidth="1"/>
    <col min="1036" max="1279" width="9.140625" style="46"/>
    <col min="1280" max="1280" width="5.5703125" style="46" customWidth="1"/>
    <col min="1281" max="1281" width="27.42578125" style="46" customWidth="1"/>
    <col min="1282" max="1282" width="8" style="46" customWidth="1"/>
    <col min="1283" max="1283" width="10.85546875" style="46" customWidth="1"/>
    <col min="1284" max="1284" width="14.42578125" style="46" customWidth="1"/>
    <col min="1285" max="1285" width="7.28515625" style="46" customWidth="1"/>
    <col min="1286" max="1286" width="10.42578125" style="46" customWidth="1"/>
    <col min="1287" max="1287" width="12" style="46" customWidth="1"/>
    <col min="1288" max="1288" width="14.42578125" style="46" customWidth="1"/>
    <col min="1289" max="1289" width="16.5703125" style="46" customWidth="1"/>
    <col min="1290" max="1290" width="21.7109375" style="46" customWidth="1"/>
    <col min="1291" max="1291" width="19.85546875" style="46" customWidth="1"/>
    <col min="1292" max="1535" width="9.140625" style="46"/>
    <col min="1536" max="1536" width="5.5703125" style="46" customWidth="1"/>
    <col min="1537" max="1537" width="27.42578125" style="46" customWidth="1"/>
    <col min="1538" max="1538" width="8" style="46" customWidth="1"/>
    <col min="1539" max="1539" width="10.85546875" style="46" customWidth="1"/>
    <col min="1540" max="1540" width="14.42578125" style="46" customWidth="1"/>
    <col min="1541" max="1541" width="7.28515625" style="46" customWidth="1"/>
    <col min="1542" max="1542" width="10.42578125" style="46" customWidth="1"/>
    <col min="1543" max="1543" width="12" style="46" customWidth="1"/>
    <col min="1544" max="1544" width="14.42578125" style="46" customWidth="1"/>
    <col min="1545" max="1545" width="16.5703125" style="46" customWidth="1"/>
    <col min="1546" max="1546" width="21.7109375" style="46" customWidth="1"/>
    <col min="1547" max="1547" width="19.85546875" style="46" customWidth="1"/>
    <col min="1548" max="1791" width="9.140625" style="46"/>
    <col min="1792" max="1792" width="5.5703125" style="46" customWidth="1"/>
    <col min="1793" max="1793" width="27.42578125" style="46" customWidth="1"/>
    <col min="1794" max="1794" width="8" style="46" customWidth="1"/>
    <col min="1795" max="1795" width="10.85546875" style="46" customWidth="1"/>
    <col min="1796" max="1796" width="14.42578125" style="46" customWidth="1"/>
    <col min="1797" max="1797" width="7.28515625" style="46" customWidth="1"/>
    <col min="1798" max="1798" width="10.42578125" style="46" customWidth="1"/>
    <col min="1799" max="1799" width="12" style="46" customWidth="1"/>
    <col min="1800" max="1800" width="14.42578125" style="46" customWidth="1"/>
    <col min="1801" max="1801" width="16.5703125" style="46" customWidth="1"/>
    <col min="1802" max="1802" width="21.7109375" style="46" customWidth="1"/>
    <col min="1803" max="1803" width="19.85546875" style="46" customWidth="1"/>
    <col min="1804" max="2047" width="9.140625" style="46"/>
    <col min="2048" max="2048" width="5.5703125" style="46" customWidth="1"/>
    <col min="2049" max="2049" width="27.42578125" style="46" customWidth="1"/>
    <col min="2050" max="2050" width="8" style="46" customWidth="1"/>
    <col min="2051" max="2051" width="10.85546875" style="46" customWidth="1"/>
    <col min="2052" max="2052" width="14.42578125" style="46" customWidth="1"/>
    <col min="2053" max="2053" width="7.28515625" style="46" customWidth="1"/>
    <col min="2054" max="2054" width="10.42578125" style="46" customWidth="1"/>
    <col min="2055" max="2055" width="12" style="46" customWidth="1"/>
    <col min="2056" max="2056" width="14.42578125" style="46" customWidth="1"/>
    <col min="2057" max="2057" width="16.5703125" style="46" customWidth="1"/>
    <col min="2058" max="2058" width="21.7109375" style="46" customWidth="1"/>
    <col min="2059" max="2059" width="19.85546875" style="46" customWidth="1"/>
    <col min="2060" max="2303" width="9.140625" style="46"/>
    <col min="2304" max="2304" width="5.5703125" style="46" customWidth="1"/>
    <col min="2305" max="2305" width="27.42578125" style="46" customWidth="1"/>
    <col min="2306" max="2306" width="8" style="46" customWidth="1"/>
    <col min="2307" max="2307" width="10.85546875" style="46" customWidth="1"/>
    <col min="2308" max="2308" width="14.42578125" style="46" customWidth="1"/>
    <col min="2309" max="2309" width="7.28515625" style="46" customWidth="1"/>
    <col min="2310" max="2310" width="10.42578125" style="46" customWidth="1"/>
    <col min="2311" max="2311" width="12" style="46" customWidth="1"/>
    <col min="2312" max="2312" width="14.42578125" style="46" customWidth="1"/>
    <col min="2313" max="2313" width="16.5703125" style="46" customWidth="1"/>
    <col min="2314" max="2314" width="21.7109375" style="46" customWidth="1"/>
    <col min="2315" max="2315" width="19.85546875" style="46" customWidth="1"/>
    <col min="2316" max="2559" width="9.140625" style="46"/>
    <col min="2560" max="2560" width="5.5703125" style="46" customWidth="1"/>
    <col min="2561" max="2561" width="27.42578125" style="46" customWidth="1"/>
    <col min="2562" max="2562" width="8" style="46" customWidth="1"/>
    <col min="2563" max="2563" width="10.85546875" style="46" customWidth="1"/>
    <col min="2564" max="2564" width="14.42578125" style="46" customWidth="1"/>
    <col min="2565" max="2565" width="7.28515625" style="46" customWidth="1"/>
    <col min="2566" max="2566" width="10.42578125" style="46" customWidth="1"/>
    <col min="2567" max="2567" width="12" style="46" customWidth="1"/>
    <col min="2568" max="2568" width="14.42578125" style="46" customWidth="1"/>
    <col min="2569" max="2569" width="16.5703125" style="46" customWidth="1"/>
    <col min="2570" max="2570" width="21.7109375" style="46" customWidth="1"/>
    <col min="2571" max="2571" width="19.85546875" style="46" customWidth="1"/>
    <col min="2572" max="2815" width="9.140625" style="46"/>
    <col min="2816" max="2816" width="5.5703125" style="46" customWidth="1"/>
    <col min="2817" max="2817" width="27.42578125" style="46" customWidth="1"/>
    <col min="2818" max="2818" width="8" style="46" customWidth="1"/>
    <col min="2819" max="2819" width="10.85546875" style="46" customWidth="1"/>
    <col min="2820" max="2820" width="14.42578125" style="46" customWidth="1"/>
    <col min="2821" max="2821" width="7.28515625" style="46" customWidth="1"/>
    <col min="2822" max="2822" width="10.42578125" style="46" customWidth="1"/>
    <col min="2823" max="2823" width="12" style="46" customWidth="1"/>
    <col min="2824" max="2824" width="14.42578125" style="46" customWidth="1"/>
    <col min="2825" max="2825" width="16.5703125" style="46" customWidth="1"/>
    <col min="2826" max="2826" width="21.7109375" style="46" customWidth="1"/>
    <col min="2827" max="2827" width="19.85546875" style="46" customWidth="1"/>
    <col min="2828" max="3071" width="9.140625" style="46"/>
    <col min="3072" max="3072" width="5.5703125" style="46" customWidth="1"/>
    <col min="3073" max="3073" width="27.42578125" style="46" customWidth="1"/>
    <col min="3074" max="3074" width="8" style="46" customWidth="1"/>
    <col min="3075" max="3075" width="10.85546875" style="46" customWidth="1"/>
    <col min="3076" max="3076" width="14.42578125" style="46" customWidth="1"/>
    <col min="3077" max="3077" width="7.28515625" style="46" customWidth="1"/>
    <col min="3078" max="3078" width="10.42578125" style="46" customWidth="1"/>
    <col min="3079" max="3079" width="12" style="46" customWidth="1"/>
    <col min="3080" max="3080" width="14.42578125" style="46" customWidth="1"/>
    <col min="3081" max="3081" width="16.5703125" style="46" customWidth="1"/>
    <col min="3082" max="3082" width="21.7109375" style="46" customWidth="1"/>
    <col min="3083" max="3083" width="19.85546875" style="46" customWidth="1"/>
    <col min="3084" max="3327" width="9.140625" style="46"/>
    <col min="3328" max="3328" width="5.5703125" style="46" customWidth="1"/>
    <col min="3329" max="3329" width="27.42578125" style="46" customWidth="1"/>
    <col min="3330" max="3330" width="8" style="46" customWidth="1"/>
    <col min="3331" max="3331" width="10.85546875" style="46" customWidth="1"/>
    <col min="3332" max="3332" width="14.42578125" style="46" customWidth="1"/>
    <col min="3333" max="3333" width="7.28515625" style="46" customWidth="1"/>
    <col min="3334" max="3334" width="10.42578125" style="46" customWidth="1"/>
    <col min="3335" max="3335" width="12" style="46" customWidth="1"/>
    <col min="3336" max="3336" width="14.42578125" style="46" customWidth="1"/>
    <col min="3337" max="3337" width="16.5703125" style="46" customWidth="1"/>
    <col min="3338" max="3338" width="21.7109375" style="46" customWidth="1"/>
    <col min="3339" max="3339" width="19.85546875" style="46" customWidth="1"/>
    <col min="3340" max="3583" width="9.140625" style="46"/>
    <col min="3584" max="3584" width="5.5703125" style="46" customWidth="1"/>
    <col min="3585" max="3585" width="27.42578125" style="46" customWidth="1"/>
    <col min="3586" max="3586" width="8" style="46" customWidth="1"/>
    <col min="3587" max="3587" width="10.85546875" style="46" customWidth="1"/>
    <col min="3588" max="3588" width="14.42578125" style="46" customWidth="1"/>
    <col min="3589" max="3589" width="7.28515625" style="46" customWidth="1"/>
    <col min="3590" max="3590" width="10.42578125" style="46" customWidth="1"/>
    <col min="3591" max="3591" width="12" style="46" customWidth="1"/>
    <col min="3592" max="3592" width="14.42578125" style="46" customWidth="1"/>
    <col min="3593" max="3593" width="16.5703125" style="46" customWidth="1"/>
    <col min="3594" max="3594" width="21.7109375" style="46" customWidth="1"/>
    <col min="3595" max="3595" width="19.85546875" style="46" customWidth="1"/>
    <col min="3596" max="3839" width="9.140625" style="46"/>
    <col min="3840" max="3840" width="5.5703125" style="46" customWidth="1"/>
    <col min="3841" max="3841" width="27.42578125" style="46" customWidth="1"/>
    <col min="3842" max="3842" width="8" style="46" customWidth="1"/>
    <col min="3843" max="3843" width="10.85546875" style="46" customWidth="1"/>
    <col min="3844" max="3844" width="14.42578125" style="46" customWidth="1"/>
    <col min="3845" max="3845" width="7.28515625" style="46" customWidth="1"/>
    <col min="3846" max="3846" width="10.42578125" style="46" customWidth="1"/>
    <col min="3847" max="3847" width="12" style="46" customWidth="1"/>
    <col min="3848" max="3848" width="14.42578125" style="46" customWidth="1"/>
    <col min="3849" max="3849" width="16.5703125" style="46" customWidth="1"/>
    <col min="3850" max="3850" width="21.7109375" style="46" customWidth="1"/>
    <col min="3851" max="3851" width="19.85546875" style="46" customWidth="1"/>
    <col min="3852" max="4095" width="9.140625" style="46"/>
    <col min="4096" max="4096" width="5.5703125" style="46" customWidth="1"/>
    <col min="4097" max="4097" width="27.42578125" style="46" customWidth="1"/>
    <col min="4098" max="4098" width="8" style="46" customWidth="1"/>
    <col min="4099" max="4099" width="10.85546875" style="46" customWidth="1"/>
    <col min="4100" max="4100" width="14.42578125" style="46" customWidth="1"/>
    <col min="4101" max="4101" width="7.28515625" style="46" customWidth="1"/>
    <col min="4102" max="4102" width="10.42578125" style="46" customWidth="1"/>
    <col min="4103" max="4103" width="12" style="46" customWidth="1"/>
    <col min="4104" max="4104" width="14.42578125" style="46" customWidth="1"/>
    <col min="4105" max="4105" width="16.5703125" style="46" customWidth="1"/>
    <col min="4106" max="4106" width="21.7109375" style="46" customWidth="1"/>
    <col min="4107" max="4107" width="19.85546875" style="46" customWidth="1"/>
    <col min="4108" max="4351" width="9.140625" style="46"/>
    <col min="4352" max="4352" width="5.5703125" style="46" customWidth="1"/>
    <col min="4353" max="4353" width="27.42578125" style="46" customWidth="1"/>
    <col min="4354" max="4354" width="8" style="46" customWidth="1"/>
    <col min="4355" max="4355" width="10.85546875" style="46" customWidth="1"/>
    <col min="4356" max="4356" width="14.42578125" style="46" customWidth="1"/>
    <col min="4357" max="4357" width="7.28515625" style="46" customWidth="1"/>
    <col min="4358" max="4358" width="10.42578125" style="46" customWidth="1"/>
    <col min="4359" max="4359" width="12" style="46" customWidth="1"/>
    <col min="4360" max="4360" width="14.42578125" style="46" customWidth="1"/>
    <col min="4361" max="4361" width="16.5703125" style="46" customWidth="1"/>
    <col min="4362" max="4362" width="21.7109375" style="46" customWidth="1"/>
    <col min="4363" max="4363" width="19.85546875" style="46" customWidth="1"/>
    <col min="4364" max="4607" width="9.140625" style="46"/>
    <col min="4608" max="4608" width="5.5703125" style="46" customWidth="1"/>
    <col min="4609" max="4609" width="27.42578125" style="46" customWidth="1"/>
    <col min="4610" max="4610" width="8" style="46" customWidth="1"/>
    <col min="4611" max="4611" width="10.85546875" style="46" customWidth="1"/>
    <col min="4612" max="4612" width="14.42578125" style="46" customWidth="1"/>
    <col min="4613" max="4613" width="7.28515625" style="46" customWidth="1"/>
    <col min="4614" max="4614" width="10.42578125" style="46" customWidth="1"/>
    <col min="4615" max="4615" width="12" style="46" customWidth="1"/>
    <col min="4616" max="4616" width="14.42578125" style="46" customWidth="1"/>
    <col min="4617" max="4617" width="16.5703125" style="46" customWidth="1"/>
    <col min="4618" max="4618" width="21.7109375" style="46" customWidth="1"/>
    <col min="4619" max="4619" width="19.85546875" style="46" customWidth="1"/>
    <col min="4620" max="4863" width="9.140625" style="46"/>
    <col min="4864" max="4864" width="5.5703125" style="46" customWidth="1"/>
    <col min="4865" max="4865" width="27.42578125" style="46" customWidth="1"/>
    <col min="4866" max="4866" width="8" style="46" customWidth="1"/>
    <col min="4867" max="4867" width="10.85546875" style="46" customWidth="1"/>
    <col min="4868" max="4868" width="14.42578125" style="46" customWidth="1"/>
    <col min="4869" max="4869" width="7.28515625" style="46" customWidth="1"/>
    <col min="4870" max="4870" width="10.42578125" style="46" customWidth="1"/>
    <col min="4871" max="4871" width="12" style="46" customWidth="1"/>
    <col min="4872" max="4872" width="14.42578125" style="46" customWidth="1"/>
    <col min="4873" max="4873" width="16.5703125" style="46" customWidth="1"/>
    <col min="4874" max="4874" width="21.7109375" style="46" customWidth="1"/>
    <col min="4875" max="4875" width="19.85546875" style="46" customWidth="1"/>
    <col min="4876" max="5119" width="9.140625" style="46"/>
    <col min="5120" max="5120" width="5.5703125" style="46" customWidth="1"/>
    <col min="5121" max="5121" width="27.42578125" style="46" customWidth="1"/>
    <col min="5122" max="5122" width="8" style="46" customWidth="1"/>
    <col min="5123" max="5123" width="10.85546875" style="46" customWidth="1"/>
    <col min="5124" max="5124" width="14.42578125" style="46" customWidth="1"/>
    <col min="5125" max="5125" width="7.28515625" style="46" customWidth="1"/>
    <col min="5126" max="5126" width="10.42578125" style="46" customWidth="1"/>
    <col min="5127" max="5127" width="12" style="46" customWidth="1"/>
    <col min="5128" max="5128" width="14.42578125" style="46" customWidth="1"/>
    <col min="5129" max="5129" width="16.5703125" style="46" customWidth="1"/>
    <col min="5130" max="5130" width="21.7109375" style="46" customWidth="1"/>
    <col min="5131" max="5131" width="19.85546875" style="46" customWidth="1"/>
    <col min="5132" max="5375" width="9.140625" style="46"/>
    <col min="5376" max="5376" width="5.5703125" style="46" customWidth="1"/>
    <col min="5377" max="5377" width="27.42578125" style="46" customWidth="1"/>
    <col min="5378" max="5378" width="8" style="46" customWidth="1"/>
    <col min="5379" max="5379" width="10.85546875" style="46" customWidth="1"/>
    <col min="5380" max="5380" width="14.42578125" style="46" customWidth="1"/>
    <col min="5381" max="5381" width="7.28515625" style="46" customWidth="1"/>
    <col min="5382" max="5382" width="10.42578125" style="46" customWidth="1"/>
    <col min="5383" max="5383" width="12" style="46" customWidth="1"/>
    <col min="5384" max="5384" width="14.42578125" style="46" customWidth="1"/>
    <col min="5385" max="5385" width="16.5703125" style="46" customWidth="1"/>
    <col min="5386" max="5386" width="21.7109375" style="46" customWidth="1"/>
    <col min="5387" max="5387" width="19.85546875" style="46" customWidth="1"/>
    <col min="5388" max="5631" width="9.140625" style="46"/>
    <col min="5632" max="5632" width="5.5703125" style="46" customWidth="1"/>
    <col min="5633" max="5633" width="27.42578125" style="46" customWidth="1"/>
    <col min="5634" max="5634" width="8" style="46" customWidth="1"/>
    <col min="5635" max="5635" width="10.85546875" style="46" customWidth="1"/>
    <col min="5636" max="5636" width="14.42578125" style="46" customWidth="1"/>
    <col min="5637" max="5637" width="7.28515625" style="46" customWidth="1"/>
    <col min="5638" max="5638" width="10.42578125" style="46" customWidth="1"/>
    <col min="5639" max="5639" width="12" style="46" customWidth="1"/>
    <col min="5640" max="5640" width="14.42578125" style="46" customWidth="1"/>
    <col min="5641" max="5641" width="16.5703125" style="46" customWidth="1"/>
    <col min="5642" max="5642" width="21.7109375" style="46" customWidth="1"/>
    <col min="5643" max="5643" width="19.85546875" style="46" customWidth="1"/>
    <col min="5644" max="5887" width="9.140625" style="46"/>
    <col min="5888" max="5888" width="5.5703125" style="46" customWidth="1"/>
    <col min="5889" max="5889" width="27.42578125" style="46" customWidth="1"/>
    <col min="5890" max="5890" width="8" style="46" customWidth="1"/>
    <col min="5891" max="5891" width="10.85546875" style="46" customWidth="1"/>
    <col min="5892" max="5892" width="14.42578125" style="46" customWidth="1"/>
    <col min="5893" max="5893" width="7.28515625" style="46" customWidth="1"/>
    <col min="5894" max="5894" width="10.42578125" style="46" customWidth="1"/>
    <col min="5895" max="5895" width="12" style="46" customWidth="1"/>
    <col min="5896" max="5896" width="14.42578125" style="46" customWidth="1"/>
    <col min="5897" max="5897" width="16.5703125" style="46" customWidth="1"/>
    <col min="5898" max="5898" width="21.7109375" style="46" customWidth="1"/>
    <col min="5899" max="5899" width="19.85546875" style="46" customWidth="1"/>
    <col min="5900" max="6143" width="9.140625" style="46"/>
    <col min="6144" max="6144" width="5.5703125" style="46" customWidth="1"/>
    <col min="6145" max="6145" width="27.42578125" style="46" customWidth="1"/>
    <col min="6146" max="6146" width="8" style="46" customWidth="1"/>
    <col min="6147" max="6147" width="10.85546875" style="46" customWidth="1"/>
    <col min="6148" max="6148" width="14.42578125" style="46" customWidth="1"/>
    <col min="6149" max="6149" width="7.28515625" style="46" customWidth="1"/>
    <col min="6150" max="6150" width="10.42578125" style="46" customWidth="1"/>
    <col min="6151" max="6151" width="12" style="46" customWidth="1"/>
    <col min="6152" max="6152" width="14.42578125" style="46" customWidth="1"/>
    <col min="6153" max="6153" width="16.5703125" style="46" customWidth="1"/>
    <col min="6154" max="6154" width="21.7109375" style="46" customWidth="1"/>
    <col min="6155" max="6155" width="19.85546875" style="46" customWidth="1"/>
    <col min="6156" max="6399" width="9.140625" style="46"/>
    <col min="6400" max="6400" width="5.5703125" style="46" customWidth="1"/>
    <col min="6401" max="6401" width="27.42578125" style="46" customWidth="1"/>
    <col min="6402" max="6402" width="8" style="46" customWidth="1"/>
    <col min="6403" max="6403" width="10.85546875" style="46" customWidth="1"/>
    <col min="6404" max="6404" width="14.42578125" style="46" customWidth="1"/>
    <col min="6405" max="6405" width="7.28515625" style="46" customWidth="1"/>
    <col min="6406" max="6406" width="10.42578125" style="46" customWidth="1"/>
    <col min="6407" max="6407" width="12" style="46" customWidth="1"/>
    <col min="6408" max="6408" width="14.42578125" style="46" customWidth="1"/>
    <col min="6409" max="6409" width="16.5703125" style="46" customWidth="1"/>
    <col min="6410" max="6410" width="21.7109375" style="46" customWidth="1"/>
    <col min="6411" max="6411" width="19.85546875" style="46" customWidth="1"/>
    <col min="6412" max="6655" width="9.140625" style="46"/>
    <col min="6656" max="6656" width="5.5703125" style="46" customWidth="1"/>
    <col min="6657" max="6657" width="27.42578125" style="46" customWidth="1"/>
    <col min="6658" max="6658" width="8" style="46" customWidth="1"/>
    <col min="6659" max="6659" width="10.85546875" style="46" customWidth="1"/>
    <col min="6660" max="6660" width="14.42578125" style="46" customWidth="1"/>
    <col min="6661" max="6661" width="7.28515625" style="46" customWidth="1"/>
    <col min="6662" max="6662" width="10.42578125" style="46" customWidth="1"/>
    <col min="6663" max="6663" width="12" style="46" customWidth="1"/>
    <col min="6664" max="6664" width="14.42578125" style="46" customWidth="1"/>
    <col min="6665" max="6665" width="16.5703125" style="46" customWidth="1"/>
    <col min="6666" max="6666" width="21.7109375" style="46" customWidth="1"/>
    <col min="6667" max="6667" width="19.85546875" style="46" customWidth="1"/>
    <col min="6668" max="6911" width="9.140625" style="46"/>
    <col min="6912" max="6912" width="5.5703125" style="46" customWidth="1"/>
    <col min="6913" max="6913" width="27.42578125" style="46" customWidth="1"/>
    <col min="6914" max="6914" width="8" style="46" customWidth="1"/>
    <col min="6915" max="6915" width="10.85546875" style="46" customWidth="1"/>
    <col min="6916" max="6916" width="14.42578125" style="46" customWidth="1"/>
    <col min="6917" max="6917" width="7.28515625" style="46" customWidth="1"/>
    <col min="6918" max="6918" width="10.42578125" style="46" customWidth="1"/>
    <col min="6919" max="6919" width="12" style="46" customWidth="1"/>
    <col min="6920" max="6920" width="14.42578125" style="46" customWidth="1"/>
    <col min="6921" max="6921" width="16.5703125" style="46" customWidth="1"/>
    <col min="6922" max="6922" width="21.7109375" style="46" customWidth="1"/>
    <col min="6923" max="6923" width="19.85546875" style="46" customWidth="1"/>
    <col min="6924" max="7167" width="9.140625" style="46"/>
    <col min="7168" max="7168" width="5.5703125" style="46" customWidth="1"/>
    <col min="7169" max="7169" width="27.42578125" style="46" customWidth="1"/>
    <col min="7170" max="7170" width="8" style="46" customWidth="1"/>
    <col min="7171" max="7171" width="10.85546875" style="46" customWidth="1"/>
    <col min="7172" max="7172" width="14.42578125" style="46" customWidth="1"/>
    <col min="7173" max="7173" width="7.28515625" style="46" customWidth="1"/>
    <col min="7174" max="7174" width="10.42578125" style="46" customWidth="1"/>
    <col min="7175" max="7175" width="12" style="46" customWidth="1"/>
    <col min="7176" max="7176" width="14.42578125" style="46" customWidth="1"/>
    <col min="7177" max="7177" width="16.5703125" style="46" customWidth="1"/>
    <col min="7178" max="7178" width="21.7109375" style="46" customWidth="1"/>
    <col min="7179" max="7179" width="19.85546875" style="46" customWidth="1"/>
    <col min="7180" max="7423" width="9.140625" style="46"/>
    <col min="7424" max="7424" width="5.5703125" style="46" customWidth="1"/>
    <col min="7425" max="7425" width="27.42578125" style="46" customWidth="1"/>
    <col min="7426" max="7426" width="8" style="46" customWidth="1"/>
    <col min="7427" max="7427" width="10.85546875" style="46" customWidth="1"/>
    <col min="7428" max="7428" width="14.42578125" style="46" customWidth="1"/>
    <col min="7429" max="7429" width="7.28515625" style="46" customWidth="1"/>
    <col min="7430" max="7430" width="10.42578125" style="46" customWidth="1"/>
    <col min="7431" max="7431" width="12" style="46" customWidth="1"/>
    <col min="7432" max="7432" width="14.42578125" style="46" customWidth="1"/>
    <col min="7433" max="7433" width="16.5703125" style="46" customWidth="1"/>
    <col min="7434" max="7434" width="21.7109375" style="46" customWidth="1"/>
    <col min="7435" max="7435" width="19.85546875" style="46" customWidth="1"/>
    <col min="7436" max="7679" width="9.140625" style="46"/>
    <col min="7680" max="7680" width="5.5703125" style="46" customWidth="1"/>
    <col min="7681" max="7681" width="27.42578125" style="46" customWidth="1"/>
    <col min="7682" max="7682" width="8" style="46" customWidth="1"/>
    <col min="7683" max="7683" width="10.85546875" style="46" customWidth="1"/>
    <col min="7684" max="7684" width="14.42578125" style="46" customWidth="1"/>
    <col min="7685" max="7685" width="7.28515625" style="46" customWidth="1"/>
    <col min="7686" max="7686" width="10.42578125" style="46" customWidth="1"/>
    <col min="7687" max="7687" width="12" style="46" customWidth="1"/>
    <col min="7688" max="7688" width="14.42578125" style="46" customWidth="1"/>
    <col min="7689" max="7689" width="16.5703125" style="46" customWidth="1"/>
    <col min="7690" max="7690" width="21.7109375" style="46" customWidth="1"/>
    <col min="7691" max="7691" width="19.85546875" style="46" customWidth="1"/>
    <col min="7692" max="7935" width="9.140625" style="46"/>
    <col min="7936" max="7936" width="5.5703125" style="46" customWidth="1"/>
    <col min="7937" max="7937" width="27.42578125" style="46" customWidth="1"/>
    <col min="7938" max="7938" width="8" style="46" customWidth="1"/>
    <col min="7939" max="7939" width="10.85546875" style="46" customWidth="1"/>
    <col min="7940" max="7940" width="14.42578125" style="46" customWidth="1"/>
    <col min="7941" max="7941" width="7.28515625" style="46" customWidth="1"/>
    <col min="7942" max="7942" width="10.42578125" style="46" customWidth="1"/>
    <col min="7943" max="7943" width="12" style="46" customWidth="1"/>
    <col min="7944" max="7944" width="14.42578125" style="46" customWidth="1"/>
    <col min="7945" max="7945" width="16.5703125" style="46" customWidth="1"/>
    <col min="7946" max="7946" width="21.7109375" style="46" customWidth="1"/>
    <col min="7947" max="7947" width="19.85546875" style="46" customWidth="1"/>
    <col min="7948" max="8191" width="9.140625" style="46"/>
    <col min="8192" max="8192" width="5.5703125" style="46" customWidth="1"/>
    <col min="8193" max="8193" width="27.42578125" style="46" customWidth="1"/>
    <col min="8194" max="8194" width="8" style="46" customWidth="1"/>
    <col min="8195" max="8195" width="10.85546875" style="46" customWidth="1"/>
    <col min="8196" max="8196" width="14.42578125" style="46" customWidth="1"/>
    <col min="8197" max="8197" width="7.28515625" style="46" customWidth="1"/>
    <col min="8198" max="8198" width="10.42578125" style="46" customWidth="1"/>
    <col min="8199" max="8199" width="12" style="46" customWidth="1"/>
    <col min="8200" max="8200" width="14.42578125" style="46" customWidth="1"/>
    <col min="8201" max="8201" width="16.5703125" style="46" customWidth="1"/>
    <col min="8202" max="8202" width="21.7109375" style="46" customWidth="1"/>
    <col min="8203" max="8203" width="19.85546875" style="46" customWidth="1"/>
    <col min="8204" max="8447" width="9.140625" style="46"/>
    <col min="8448" max="8448" width="5.5703125" style="46" customWidth="1"/>
    <col min="8449" max="8449" width="27.42578125" style="46" customWidth="1"/>
    <col min="8450" max="8450" width="8" style="46" customWidth="1"/>
    <col min="8451" max="8451" width="10.85546875" style="46" customWidth="1"/>
    <col min="8452" max="8452" width="14.42578125" style="46" customWidth="1"/>
    <col min="8453" max="8453" width="7.28515625" style="46" customWidth="1"/>
    <col min="8454" max="8454" width="10.42578125" style="46" customWidth="1"/>
    <col min="8455" max="8455" width="12" style="46" customWidth="1"/>
    <col min="8456" max="8456" width="14.42578125" style="46" customWidth="1"/>
    <col min="8457" max="8457" width="16.5703125" style="46" customWidth="1"/>
    <col min="8458" max="8458" width="21.7109375" style="46" customWidth="1"/>
    <col min="8459" max="8459" width="19.85546875" style="46" customWidth="1"/>
    <col min="8460" max="8703" width="9.140625" style="46"/>
    <col min="8704" max="8704" width="5.5703125" style="46" customWidth="1"/>
    <col min="8705" max="8705" width="27.42578125" style="46" customWidth="1"/>
    <col min="8706" max="8706" width="8" style="46" customWidth="1"/>
    <col min="8707" max="8707" width="10.85546875" style="46" customWidth="1"/>
    <col min="8708" max="8708" width="14.42578125" style="46" customWidth="1"/>
    <col min="8709" max="8709" width="7.28515625" style="46" customWidth="1"/>
    <col min="8710" max="8710" width="10.42578125" style="46" customWidth="1"/>
    <col min="8711" max="8711" width="12" style="46" customWidth="1"/>
    <col min="8712" max="8712" width="14.42578125" style="46" customWidth="1"/>
    <col min="8713" max="8713" width="16.5703125" style="46" customWidth="1"/>
    <col min="8714" max="8714" width="21.7109375" style="46" customWidth="1"/>
    <col min="8715" max="8715" width="19.85546875" style="46" customWidth="1"/>
    <col min="8716" max="8959" width="9.140625" style="46"/>
    <col min="8960" max="8960" width="5.5703125" style="46" customWidth="1"/>
    <col min="8961" max="8961" width="27.42578125" style="46" customWidth="1"/>
    <col min="8962" max="8962" width="8" style="46" customWidth="1"/>
    <col min="8963" max="8963" width="10.85546875" style="46" customWidth="1"/>
    <col min="8964" max="8964" width="14.42578125" style="46" customWidth="1"/>
    <col min="8965" max="8965" width="7.28515625" style="46" customWidth="1"/>
    <col min="8966" max="8966" width="10.42578125" style="46" customWidth="1"/>
    <col min="8967" max="8967" width="12" style="46" customWidth="1"/>
    <col min="8968" max="8968" width="14.42578125" style="46" customWidth="1"/>
    <col min="8969" max="8969" width="16.5703125" style="46" customWidth="1"/>
    <col min="8970" max="8970" width="21.7109375" style="46" customWidth="1"/>
    <col min="8971" max="8971" width="19.85546875" style="46" customWidth="1"/>
    <col min="8972" max="9215" width="9.140625" style="46"/>
    <col min="9216" max="9216" width="5.5703125" style="46" customWidth="1"/>
    <col min="9217" max="9217" width="27.42578125" style="46" customWidth="1"/>
    <col min="9218" max="9218" width="8" style="46" customWidth="1"/>
    <col min="9219" max="9219" width="10.85546875" style="46" customWidth="1"/>
    <col min="9220" max="9220" width="14.42578125" style="46" customWidth="1"/>
    <col min="9221" max="9221" width="7.28515625" style="46" customWidth="1"/>
    <col min="9222" max="9222" width="10.42578125" style="46" customWidth="1"/>
    <col min="9223" max="9223" width="12" style="46" customWidth="1"/>
    <col min="9224" max="9224" width="14.42578125" style="46" customWidth="1"/>
    <col min="9225" max="9225" width="16.5703125" style="46" customWidth="1"/>
    <col min="9226" max="9226" width="21.7109375" style="46" customWidth="1"/>
    <col min="9227" max="9227" width="19.85546875" style="46" customWidth="1"/>
    <col min="9228" max="9471" width="9.140625" style="46"/>
    <col min="9472" max="9472" width="5.5703125" style="46" customWidth="1"/>
    <col min="9473" max="9473" width="27.42578125" style="46" customWidth="1"/>
    <col min="9474" max="9474" width="8" style="46" customWidth="1"/>
    <col min="9475" max="9475" width="10.85546875" style="46" customWidth="1"/>
    <col min="9476" max="9476" width="14.42578125" style="46" customWidth="1"/>
    <col min="9477" max="9477" width="7.28515625" style="46" customWidth="1"/>
    <col min="9478" max="9478" width="10.42578125" style="46" customWidth="1"/>
    <col min="9479" max="9479" width="12" style="46" customWidth="1"/>
    <col min="9480" max="9480" width="14.42578125" style="46" customWidth="1"/>
    <col min="9481" max="9481" width="16.5703125" style="46" customWidth="1"/>
    <col min="9482" max="9482" width="21.7109375" style="46" customWidth="1"/>
    <col min="9483" max="9483" width="19.85546875" style="46" customWidth="1"/>
    <col min="9484" max="9727" width="9.140625" style="46"/>
    <col min="9728" max="9728" width="5.5703125" style="46" customWidth="1"/>
    <col min="9729" max="9729" width="27.42578125" style="46" customWidth="1"/>
    <col min="9730" max="9730" width="8" style="46" customWidth="1"/>
    <col min="9731" max="9731" width="10.85546875" style="46" customWidth="1"/>
    <col min="9732" max="9732" width="14.42578125" style="46" customWidth="1"/>
    <col min="9733" max="9733" width="7.28515625" style="46" customWidth="1"/>
    <col min="9734" max="9734" width="10.42578125" style="46" customWidth="1"/>
    <col min="9735" max="9735" width="12" style="46" customWidth="1"/>
    <col min="9736" max="9736" width="14.42578125" style="46" customWidth="1"/>
    <col min="9737" max="9737" width="16.5703125" style="46" customWidth="1"/>
    <col min="9738" max="9738" width="21.7109375" style="46" customWidth="1"/>
    <col min="9739" max="9739" width="19.85546875" style="46" customWidth="1"/>
    <col min="9740" max="9983" width="9.140625" style="46"/>
    <col min="9984" max="9984" width="5.5703125" style="46" customWidth="1"/>
    <col min="9985" max="9985" width="27.42578125" style="46" customWidth="1"/>
    <col min="9986" max="9986" width="8" style="46" customWidth="1"/>
    <col min="9987" max="9987" width="10.85546875" style="46" customWidth="1"/>
    <col min="9988" max="9988" width="14.42578125" style="46" customWidth="1"/>
    <col min="9989" max="9989" width="7.28515625" style="46" customWidth="1"/>
    <col min="9990" max="9990" width="10.42578125" style="46" customWidth="1"/>
    <col min="9991" max="9991" width="12" style="46" customWidth="1"/>
    <col min="9992" max="9992" width="14.42578125" style="46" customWidth="1"/>
    <col min="9993" max="9993" width="16.5703125" style="46" customWidth="1"/>
    <col min="9994" max="9994" width="21.7109375" style="46" customWidth="1"/>
    <col min="9995" max="9995" width="19.85546875" style="46" customWidth="1"/>
    <col min="9996" max="10239" width="9.140625" style="46"/>
    <col min="10240" max="10240" width="5.5703125" style="46" customWidth="1"/>
    <col min="10241" max="10241" width="27.42578125" style="46" customWidth="1"/>
    <col min="10242" max="10242" width="8" style="46" customWidth="1"/>
    <col min="10243" max="10243" width="10.85546875" style="46" customWidth="1"/>
    <col min="10244" max="10244" width="14.42578125" style="46" customWidth="1"/>
    <col min="10245" max="10245" width="7.28515625" style="46" customWidth="1"/>
    <col min="10246" max="10246" width="10.42578125" style="46" customWidth="1"/>
    <col min="10247" max="10247" width="12" style="46" customWidth="1"/>
    <col min="10248" max="10248" width="14.42578125" style="46" customWidth="1"/>
    <col min="10249" max="10249" width="16.5703125" style="46" customWidth="1"/>
    <col min="10250" max="10250" width="21.7109375" style="46" customWidth="1"/>
    <col min="10251" max="10251" width="19.85546875" style="46" customWidth="1"/>
    <col min="10252" max="10495" width="9.140625" style="46"/>
    <col min="10496" max="10496" width="5.5703125" style="46" customWidth="1"/>
    <col min="10497" max="10497" width="27.42578125" style="46" customWidth="1"/>
    <col min="10498" max="10498" width="8" style="46" customWidth="1"/>
    <col min="10499" max="10499" width="10.85546875" style="46" customWidth="1"/>
    <col min="10500" max="10500" width="14.42578125" style="46" customWidth="1"/>
    <col min="10501" max="10501" width="7.28515625" style="46" customWidth="1"/>
    <col min="10502" max="10502" width="10.42578125" style="46" customWidth="1"/>
    <col min="10503" max="10503" width="12" style="46" customWidth="1"/>
    <col min="10504" max="10504" width="14.42578125" style="46" customWidth="1"/>
    <col min="10505" max="10505" width="16.5703125" style="46" customWidth="1"/>
    <col min="10506" max="10506" width="21.7109375" style="46" customWidth="1"/>
    <col min="10507" max="10507" width="19.85546875" style="46" customWidth="1"/>
    <col min="10508" max="10751" width="9.140625" style="46"/>
    <col min="10752" max="10752" width="5.5703125" style="46" customWidth="1"/>
    <col min="10753" max="10753" width="27.42578125" style="46" customWidth="1"/>
    <col min="10754" max="10754" width="8" style="46" customWidth="1"/>
    <col min="10755" max="10755" width="10.85546875" style="46" customWidth="1"/>
    <col min="10756" max="10756" width="14.42578125" style="46" customWidth="1"/>
    <col min="10757" max="10757" width="7.28515625" style="46" customWidth="1"/>
    <col min="10758" max="10758" width="10.42578125" style="46" customWidth="1"/>
    <col min="10759" max="10759" width="12" style="46" customWidth="1"/>
    <col min="10760" max="10760" width="14.42578125" style="46" customWidth="1"/>
    <col min="10761" max="10761" width="16.5703125" style="46" customWidth="1"/>
    <col min="10762" max="10762" width="21.7109375" style="46" customWidth="1"/>
    <col min="10763" max="10763" width="19.85546875" style="46" customWidth="1"/>
    <col min="10764" max="11007" width="9.140625" style="46"/>
    <col min="11008" max="11008" width="5.5703125" style="46" customWidth="1"/>
    <col min="11009" max="11009" width="27.42578125" style="46" customWidth="1"/>
    <col min="11010" max="11010" width="8" style="46" customWidth="1"/>
    <col min="11011" max="11011" width="10.85546875" style="46" customWidth="1"/>
    <col min="11012" max="11012" width="14.42578125" style="46" customWidth="1"/>
    <col min="11013" max="11013" width="7.28515625" style="46" customWidth="1"/>
    <col min="11014" max="11014" width="10.42578125" style="46" customWidth="1"/>
    <col min="11015" max="11015" width="12" style="46" customWidth="1"/>
    <col min="11016" max="11016" width="14.42578125" style="46" customWidth="1"/>
    <col min="11017" max="11017" width="16.5703125" style="46" customWidth="1"/>
    <col min="11018" max="11018" width="21.7109375" style="46" customWidth="1"/>
    <col min="11019" max="11019" width="19.85546875" style="46" customWidth="1"/>
    <col min="11020" max="11263" width="9.140625" style="46"/>
    <col min="11264" max="11264" width="5.5703125" style="46" customWidth="1"/>
    <col min="11265" max="11265" width="27.42578125" style="46" customWidth="1"/>
    <col min="11266" max="11266" width="8" style="46" customWidth="1"/>
    <col min="11267" max="11267" width="10.85546875" style="46" customWidth="1"/>
    <col min="11268" max="11268" width="14.42578125" style="46" customWidth="1"/>
    <col min="11269" max="11269" width="7.28515625" style="46" customWidth="1"/>
    <col min="11270" max="11270" width="10.42578125" style="46" customWidth="1"/>
    <col min="11271" max="11271" width="12" style="46" customWidth="1"/>
    <col min="11272" max="11272" width="14.42578125" style="46" customWidth="1"/>
    <col min="11273" max="11273" width="16.5703125" style="46" customWidth="1"/>
    <col min="11274" max="11274" width="21.7109375" style="46" customWidth="1"/>
    <col min="11275" max="11275" width="19.85546875" style="46" customWidth="1"/>
    <col min="11276" max="11519" width="9.140625" style="46"/>
    <col min="11520" max="11520" width="5.5703125" style="46" customWidth="1"/>
    <col min="11521" max="11521" width="27.42578125" style="46" customWidth="1"/>
    <col min="11522" max="11522" width="8" style="46" customWidth="1"/>
    <col min="11523" max="11523" width="10.85546875" style="46" customWidth="1"/>
    <col min="11524" max="11524" width="14.42578125" style="46" customWidth="1"/>
    <col min="11525" max="11525" width="7.28515625" style="46" customWidth="1"/>
    <col min="11526" max="11526" width="10.42578125" style="46" customWidth="1"/>
    <col min="11527" max="11527" width="12" style="46" customWidth="1"/>
    <col min="11528" max="11528" width="14.42578125" style="46" customWidth="1"/>
    <col min="11529" max="11529" width="16.5703125" style="46" customWidth="1"/>
    <col min="11530" max="11530" width="21.7109375" style="46" customWidth="1"/>
    <col min="11531" max="11531" width="19.85546875" style="46" customWidth="1"/>
    <col min="11532" max="11775" width="9.140625" style="46"/>
    <col min="11776" max="11776" width="5.5703125" style="46" customWidth="1"/>
    <col min="11777" max="11777" width="27.42578125" style="46" customWidth="1"/>
    <col min="11778" max="11778" width="8" style="46" customWidth="1"/>
    <col min="11779" max="11779" width="10.85546875" style="46" customWidth="1"/>
    <col min="11780" max="11780" width="14.42578125" style="46" customWidth="1"/>
    <col min="11781" max="11781" width="7.28515625" style="46" customWidth="1"/>
    <col min="11782" max="11782" width="10.42578125" style="46" customWidth="1"/>
    <col min="11783" max="11783" width="12" style="46" customWidth="1"/>
    <col min="11784" max="11784" width="14.42578125" style="46" customWidth="1"/>
    <col min="11785" max="11785" width="16.5703125" style="46" customWidth="1"/>
    <col min="11786" max="11786" width="21.7109375" style="46" customWidth="1"/>
    <col min="11787" max="11787" width="19.85546875" style="46" customWidth="1"/>
    <col min="11788" max="12031" width="9.140625" style="46"/>
    <col min="12032" max="12032" width="5.5703125" style="46" customWidth="1"/>
    <col min="12033" max="12033" width="27.42578125" style="46" customWidth="1"/>
    <col min="12034" max="12034" width="8" style="46" customWidth="1"/>
    <col min="12035" max="12035" width="10.85546875" style="46" customWidth="1"/>
    <col min="12036" max="12036" width="14.42578125" style="46" customWidth="1"/>
    <col min="12037" max="12037" width="7.28515625" style="46" customWidth="1"/>
    <col min="12038" max="12038" width="10.42578125" style="46" customWidth="1"/>
    <col min="12039" max="12039" width="12" style="46" customWidth="1"/>
    <col min="12040" max="12040" width="14.42578125" style="46" customWidth="1"/>
    <col min="12041" max="12041" width="16.5703125" style="46" customWidth="1"/>
    <col min="12042" max="12042" width="21.7109375" style="46" customWidth="1"/>
    <col min="12043" max="12043" width="19.85546875" style="46" customWidth="1"/>
    <col min="12044" max="12287" width="9.140625" style="46"/>
    <col min="12288" max="12288" width="5.5703125" style="46" customWidth="1"/>
    <col min="12289" max="12289" width="27.42578125" style="46" customWidth="1"/>
    <col min="12290" max="12290" width="8" style="46" customWidth="1"/>
    <col min="12291" max="12291" width="10.85546875" style="46" customWidth="1"/>
    <col min="12292" max="12292" width="14.42578125" style="46" customWidth="1"/>
    <col min="12293" max="12293" width="7.28515625" style="46" customWidth="1"/>
    <col min="12294" max="12294" width="10.42578125" style="46" customWidth="1"/>
    <col min="12295" max="12295" width="12" style="46" customWidth="1"/>
    <col min="12296" max="12296" width="14.42578125" style="46" customWidth="1"/>
    <col min="12297" max="12297" width="16.5703125" style="46" customWidth="1"/>
    <col min="12298" max="12298" width="21.7109375" style="46" customWidth="1"/>
    <col min="12299" max="12299" width="19.85546875" style="46" customWidth="1"/>
    <col min="12300" max="12543" width="9.140625" style="46"/>
    <col min="12544" max="12544" width="5.5703125" style="46" customWidth="1"/>
    <col min="12545" max="12545" width="27.42578125" style="46" customWidth="1"/>
    <col min="12546" max="12546" width="8" style="46" customWidth="1"/>
    <col min="12547" max="12547" width="10.85546875" style="46" customWidth="1"/>
    <col min="12548" max="12548" width="14.42578125" style="46" customWidth="1"/>
    <col min="12549" max="12549" width="7.28515625" style="46" customWidth="1"/>
    <col min="12550" max="12550" width="10.42578125" style="46" customWidth="1"/>
    <col min="12551" max="12551" width="12" style="46" customWidth="1"/>
    <col min="12552" max="12552" width="14.42578125" style="46" customWidth="1"/>
    <col min="12553" max="12553" width="16.5703125" style="46" customWidth="1"/>
    <col min="12554" max="12554" width="21.7109375" style="46" customWidth="1"/>
    <col min="12555" max="12555" width="19.85546875" style="46" customWidth="1"/>
    <col min="12556" max="12799" width="9.140625" style="46"/>
    <col min="12800" max="12800" width="5.5703125" style="46" customWidth="1"/>
    <col min="12801" max="12801" width="27.42578125" style="46" customWidth="1"/>
    <col min="12802" max="12802" width="8" style="46" customWidth="1"/>
    <col min="12803" max="12803" width="10.85546875" style="46" customWidth="1"/>
    <col min="12804" max="12804" width="14.42578125" style="46" customWidth="1"/>
    <col min="12805" max="12805" width="7.28515625" style="46" customWidth="1"/>
    <col min="12806" max="12806" width="10.42578125" style="46" customWidth="1"/>
    <col min="12807" max="12807" width="12" style="46" customWidth="1"/>
    <col min="12808" max="12808" width="14.42578125" style="46" customWidth="1"/>
    <col min="12809" max="12809" width="16.5703125" style="46" customWidth="1"/>
    <col min="12810" max="12810" width="21.7109375" style="46" customWidth="1"/>
    <col min="12811" max="12811" width="19.85546875" style="46" customWidth="1"/>
    <col min="12812" max="13055" width="9.140625" style="46"/>
    <col min="13056" max="13056" width="5.5703125" style="46" customWidth="1"/>
    <col min="13057" max="13057" width="27.42578125" style="46" customWidth="1"/>
    <col min="13058" max="13058" width="8" style="46" customWidth="1"/>
    <col min="13059" max="13059" width="10.85546875" style="46" customWidth="1"/>
    <col min="13060" max="13060" width="14.42578125" style="46" customWidth="1"/>
    <col min="13061" max="13061" width="7.28515625" style="46" customWidth="1"/>
    <col min="13062" max="13062" width="10.42578125" style="46" customWidth="1"/>
    <col min="13063" max="13063" width="12" style="46" customWidth="1"/>
    <col min="13064" max="13064" width="14.42578125" style="46" customWidth="1"/>
    <col min="13065" max="13065" width="16.5703125" style="46" customWidth="1"/>
    <col min="13066" max="13066" width="21.7109375" style="46" customWidth="1"/>
    <col min="13067" max="13067" width="19.85546875" style="46" customWidth="1"/>
    <col min="13068" max="13311" width="9.140625" style="46"/>
    <col min="13312" max="13312" width="5.5703125" style="46" customWidth="1"/>
    <col min="13313" max="13313" width="27.42578125" style="46" customWidth="1"/>
    <col min="13314" max="13314" width="8" style="46" customWidth="1"/>
    <col min="13315" max="13315" width="10.85546875" style="46" customWidth="1"/>
    <col min="13316" max="13316" width="14.42578125" style="46" customWidth="1"/>
    <col min="13317" max="13317" width="7.28515625" style="46" customWidth="1"/>
    <col min="13318" max="13318" width="10.42578125" style="46" customWidth="1"/>
    <col min="13319" max="13319" width="12" style="46" customWidth="1"/>
    <col min="13320" max="13320" width="14.42578125" style="46" customWidth="1"/>
    <col min="13321" max="13321" width="16.5703125" style="46" customWidth="1"/>
    <col min="13322" max="13322" width="21.7109375" style="46" customWidth="1"/>
    <col min="13323" max="13323" width="19.85546875" style="46" customWidth="1"/>
    <col min="13324" max="13567" width="9.140625" style="46"/>
    <col min="13568" max="13568" width="5.5703125" style="46" customWidth="1"/>
    <col min="13569" max="13569" width="27.42578125" style="46" customWidth="1"/>
    <col min="13570" max="13570" width="8" style="46" customWidth="1"/>
    <col min="13571" max="13571" width="10.85546875" style="46" customWidth="1"/>
    <col min="13572" max="13572" width="14.42578125" style="46" customWidth="1"/>
    <col min="13573" max="13573" width="7.28515625" style="46" customWidth="1"/>
    <col min="13574" max="13574" width="10.42578125" style="46" customWidth="1"/>
    <col min="13575" max="13575" width="12" style="46" customWidth="1"/>
    <col min="13576" max="13576" width="14.42578125" style="46" customWidth="1"/>
    <col min="13577" max="13577" width="16.5703125" style="46" customWidth="1"/>
    <col min="13578" max="13578" width="21.7109375" style="46" customWidth="1"/>
    <col min="13579" max="13579" width="19.85546875" style="46" customWidth="1"/>
    <col min="13580" max="13823" width="9.140625" style="46"/>
    <col min="13824" max="13824" width="5.5703125" style="46" customWidth="1"/>
    <col min="13825" max="13825" width="27.42578125" style="46" customWidth="1"/>
    <col min="13826" max="13826" width="8" style="46" customWidth="1"/>
    <col min="13827" max="13827" width="10.85546875" style="46" customWidth="1"/>
    <col min="13828" max="13828" width="14.42578125" style="46" customWidth="1"/>
    <col min="13829" max="13829" width="7.28515625" style="46" customWidth="1"/>
    <col min="13830" max="13830" width="10.42578125" style="46" customWidth="1"/>
    <col min="13831" max="13831" width="12" style="46" customWidth="1"/>
    <col min="13832" max="13832" width="14.42578125" style="46" customWidth="1"/>
    <col min="13833" max="13833" width="16.5703125" style="46" customWidth="1"/>
    <col min="13834" max="13834" width="21.7109375" style="46" customWidth="1"/>
    <col min="13835" max="13835" width="19.85546875" style="46" customWidth="1"/>
    <col min="13836" max="14079" width="9.140625" style="46"/>
    <col min="14080" max="14080" width="5.5703125" style="46" customWidth="1"/>
    <col min="14081" max="14081" width="27.42578125" style="46" customWidth="1"/>
    <col min="14082" max="14082" width="8" style="46" customWidth="1"/>
    <col min="14083" max="14083" width="10.85546875" style="46" customWidth="1"/>
    <col min="14084" max="14084" width="14.42578125" style="46" customWidth="1"/>
    <col min="14085" max="14085" width="7.28515625" style="46" customWidth="1"/>
    <col min="14086" max="14086" width="10.42578125" style="46" customWidth="1"/>
    <col min="14087" max="14087" width="12" style="46" customWidth="1"/>
    <col min="14088" max="14088" width="14.42578125" style="46" customWidth="1"/>
    <col min="14089" max="14089" width="16.5703125" style="46" customWidth="1"/>
    <col min="14090" max="14090" width="21.7109375" style="46" customWidth="1"/>
    <col min="14091" max="14091" width="19.85546875" style="46" customWidth="1"/>
    <col min="14092" max="14335" width="9.140625" style="46"/>
    <col min="14336" max="14336" width="5.5703125" style="46" customWidth="1"/>
    <col min="14337" max="14337" width="27.42578125" style="46" customWidth="1"/>
    <col min="14338" max="14338" width="8" style="46" customWidth="1"/>
    <col min="14339" max="14339" width="10.85546875" style="46" customWidth="1"/>
    <col min="14340" max="14340" width="14.42578125" style="46" customWidth="1"/>
    <col min="14341" max="14341" width="7.28515625" style="46" customWidth="1"/>
    <col min="14342" max="14342" width="10.42578125" style="46" customWidth="1"/>
    <col min="14343" max="14343" width="12" style="46" customWidth="1"/>
    <col min="14344" max="14344" width="14.42578125" style="46" customWidth="1"/>
    <col min="14345" max="14345" width="16.5703125" style="46" customWidth="1"/>
    <col min="14346" max="14346" width="21.7109375" style="46" customWidth="1"/>
    <col min="14347" max="14347" width="19.85546875" style="46" customWidth="1"/>
    <col min="14348" max="14591" width="9.140625" style="46"/>
    <col min="14592" max="14592" width="5.5703125" style="46" customWidth="1"/>
    <col min="14593" max="14593" width="27.42578125" style="46" customWidth="1"/>
    <col min="14594" max="14594" width="8" style="46" customWidth="1"/>
    <col min="14595" max="14595" width="10.85546875" style="46" customWidth="1"/>
    <col min="14596" max="14596" width="14.42578125" style="46" customWidth="1"/>
    <col min="14597" max="14597" width="7.28515625" style="46" customWidth="1"/>
    <col min="14598" max="14598" width="10.42578125" style="46" customWidth="1"/>
    <col min="14599" max="14599" width="12" style="46" customWidth="1"/>
    <col min="14600" max="14600" width="14.42578125" style="46" customWidth="1"/>
    <col min="14601" max="14601" width="16.5703125" style="46" customWidth="1"/>
    <col min="14602" max="14602" width="21.7109375" style="46" customWidth="1"/>
    <col min="14603" max="14603" width="19.85546875" style="46" customWidth="1"/>
    <col min="14604" max="14847" width="9.140625" style="46"/>
    <col min="14848" max="14848" width="5.5703125" style="46" customWidth="1"/>
    <col min="14849" max="14849" width="27.42578125" style="46" customWidth="1"/>
    <col min="14850" max="14850" width="8" style="46" customWidth="1"/>
    <col min="14851" max="14851" width="10.85546875" style="46" customWidth="1"/>
    <col min="14852" max="14852" width="14.42578125" style="46" customWidth="1"/>
    <col min="14853" max="14853" width="7.28515625" style="46" customWidth="1"/>
    <col min="14854" max="14854" width="10.42578125" style="46" customWidth="1"/>
    <col min="14855" max="14855" width="12" style="46" customWidth="1"/>
    <col min="14856" max="14856" width="14.42578125" style="46" customWidth="1"/>
    <col min="14857" max="14857" width="16.5703125" style="46" customWidth="1"/>
    <col min="14858" max="14858" width="21.7109375" style="46" customWidth="1"/>
    <col min="14859" max="14859" width="19.85546875" style="46" customWidth="1"/>
    <col min="14860" max="15103" width="9.140625" style="46"/>
    <col min="15104" max="15104" width="5.5703125" style="46" customWidth="1"/>
    <col min="15105" max="15105" width="27.42578125" style="46" customWidth="1"/>
    <col min="15106" max="15106" width="8" style="46" customWidth="1"/>
    <col min="15107" max="15107" width="10.85546875" style="46" customWidth="1"/>
    <col min="15108" max="15108" width="14.42578125" style="46" customWidth="1"/>
    <col min="15109" max="15109" width="7.28515625" style="46" customWidth="1"/>
    <col min="15110" max="15110" width="10.42578125" style="46" customWidth="1"/>
    <col min="15111" max="15111" width="12" style="46" customWidth="1"/>
    <col min="15112" max="15112" width="14.42578125" style="46" customWidth="1"/>
    <col min="15113" max="15113" width="16.5703125" style="46" customWidth="1"/>
    <col min="15114" max="15114" width="21.7109375" style="46" customWidth="1"/>
    <col min="15115" max="15115" width="19.85546875" style="46" customWidth="1"/>
    <col min="15116" max="15359" width="9.140625" style="46"/>
    <col min="15360" max="15360" width="5.5703125" style="46" customWidth="1"/>
    <col min="15361" max="15361" width="27.42578125" style="46" customWidth="1"/>
    <col min="15362" max="15362" width="8" style="46" customWidth="1"/>
    <col min="15363" max="15363" width="10.85546875" style="46" customWidth="1"/>
    <col min="15364" max="15364" width="14.42578125" style="46" customWidth="1"/>
    <col min="15365" max="15365" width="7.28515625" style="46" customWidth="1"/>
    <col min="15366" max="15366" width="10.42578125" style="46" customWidth="1"/>
    <col min="15367" max="15367" width="12" style="46" customWidth="1"/>
    <col min="15368" max="15368" width="14.42578125" style="46" customWidth="1"/>
    <col min="15369" max="15369" width="16.5703125" style="46" customWidth="1"/>
    <col min="15370" max="15370" width="21.7109375" style="46" customWidth="1"/>
    <col min="15371" max="15371" width="19.85546875" style="46" customWidth="1"/>
    <col min="15372" max="15615" width="9.140625" style="46"/>
    <col min="15616" max="15616" width="5.5703125" style="46" customWidth="1"/>
    <col min="15617" max="15617" width="27.42578125" style="46" customWidth="1"/>
    <col min="15618" max="15618" width="8" style="46" customWidth="1"/>
    <col min="15619" max="15619" width="10.85546875" style="46" customWidth="1"/>
    <col min="15620" max="15620" width="14.42578125" style="46" customWidth="1"/>
    <col min="15621" max="15621" width="7.28515625" style="46" customWidth="1"/>
    <col min="15622" max="15622" width="10.42578125" style="46" customWidth="1"/>
    <col min="15623" max="15623" width="12" style="46" customWidth="1"/>
    <col min="15624" max="15624" width="14.42578125" style="46" customWidth="1"/>
    <col min="15625" max="15625" width="16.5703125" style="46" customWidth="1"/>
    <col min="15626" max="15626" width="21.7109375" style="46" customWidth="1"/>
    <col min="15627" max="15627" width="19.85546875" style="46" customWidth="1"/>
    <col min="15628" max="15871" width="9.140625" style="46"/>
    <col min="15872" max="15872" width="5.5703125" style="46" customWidth="1"/>
    <col min="15873" max="15873" width="27.42578125" style="46" customWidth="1"/>
    <col min="15874" max="15874" width="8" style="46" customWidth="1"/>
    <col min="15875" max="15875" width="10.85546875" style="46" customWidth="1"/>
    <col min="15876" max="15876" width="14.42578125" style="46" customWidth="1"/>
    <col min="15877" max="15877" width="7.28515625" style="46" customWidth="1"/>
    <col min="15878" max="15878" width="10.42578125" style="46" customWidth="1"/>
    <col min="15879" max="15879" width="12" style="46" customWidth="1"/>
    <col min="15880" max="15880" width="14.42578125" style="46" customWidth="1"/>
    <col min="15881" max="15881" width="16.5703125" style="46" customWidth="1"/>
    <col min="15882" max="15882" width="21.7109375" style="46" customWidth="1"/>
    <col min="15883" max="15883" width="19.85546875" style="46" customWidth="1"/>
    <col min="15884" max="16127" width="9.140625" style="46"/>
    <col min="16128" max="16128" width="5.5703125" style="46" customWidth="1"/>
    <col min="16129" max="16129" width="27.42578125" style="46" customWidth="1"/>
    <col min="16130" max="16130" width="8" style="46" customWidth="1"/>
    <col min="16131" max="16131" width="10.85546875" style="46" customWidth="1"/>
    <col min="16132" max="16132" width="14.42578125" style="46" customWidth="1"/>
    <col min="16133" max="16133" width="7.28515625" style="46" customWidth="1"/>
    <col min="16134" max="16134" width="10.42578125" style="46" customWidth="1"/>
    <col min="16135" max="16135" width="12" style="46" customWidth="1"/>
    <col min="16136" max="16136" width="14.42578125" style="46" customWidth="1"/>
    <col min="16137" max="16137" width="16.5703125" style="46" customWidth="1"/>
    <col min="16138" max="16138" width="21.7109375" style="46" customWidth="1"/>
    <col min="16139" max="16139" width="19.85546875" style="46" customWidth="1"/>
    <col min="16140" max="16384" width="9.140625" style="46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E2" s="47"/>
      <c r="F2" s="47"/>
      <c r="G2" s="47"/>
      <c r="I2" s="45"/>
      <c r="J2" s="45"/>
      <c r="K2" s="45"/>
      <c r="L2" s="45"/>
    </row>
    <row r="3" spans="1:12" x14ac:dyDescent="0.25">
      <c r="E3" s="47"/>
      <c r="F3" s="47"/>
      <c r="G3" s="47"/>
      <c r="I3" s="45"/>
      <c r="J3" s="45"/>
      <c r="K3" s="45"/>
      <c r="L3" s="45"/>
    </row>
    <row r="4" spans="1:12" x14ac:dyDescent="0.25">
      <c r="B4" s="48" t="s">
        <v>0</v>
      </c>
      <c r="E4" s="49"/>
      <c r="F4" s="49"/>
      <c r="G4" s="49"/>
      <c r="I4" s="45"/>
      <c r="J4" s="50"/>
      <c r="L4" s="51"/>
    </row>
    <row r="5" spans="1:12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x14ac:dyDescent="0.25">
      <c r="E9" s="49"/>
      <c r="F9" s="49"/>
      <c r="G9" s="49"/>
      <c r="I9" s="45"/>
      <c r="J9" s="50"/>
      <c r="K9" s="45"/>
      <c r="L9" s="45"/>
    </row>
    <row r="10" spans="1:12" x14ac:dyDescent="0.25">
      <c r="E10" s="49"/>
      <c r="F10" s="49"/>
      <c r="G10" s="49"/>
      <c r="I10" s="45"/>
      <c r="J10" s="50"/>
      <c r="K10" s="45"/>
      <c r="L10" s="45"/>
    </row>
    <row r="11" spans="1:12" x14ac:dyDescent="0.25"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  <c r="L11" s="45"/>
    </row>
    <row r="12" spans="1:12" x14ac:dyDescent="0.25">
      <c r="E12" s="49"/>
      <c r="F12" s="49"/>
      <c r="G12" s="49"/>
      <c r="I12" s="366"/>
      <c r="J12" s="366"/>
      <c r="K12" s="366"/>
      <c r="L12" s="366"/>
    </row>
    <row r="13" spans="1:12" x14ac:dyDescent="0.25">
      <c r="E13" s="49"/>
      <c r="F13" s="49"/>
      <c r="G13" s="49"/>
      <c r="I13" s="45"/>
      <c r="J13" s="50"/>
      <c r="K13" s="45"/>
      <c r="L13" s="45"/>
    </row>
    <row r="14" spans="1:12" ht="14.25" x14ac:dyDescent="0.25">
      <c r="A14" s="373" t="s">
        <v>287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5"/>
    </row>
    <row r="15" spans="1:12" ht="11.25" x14ac:dyDescent="0.25">
      <c r="A15" s="402">
        <v>1</v>
      </c>
      <c r="B15" s="402">
        <v>2</v>
      </c>
      <c r="C15" s="402">
        <v>3</v>
      </c>
      <c r="D15" s="402">
        <v>4</v>
      </c>
      <c r="E15" s="402">
        <v>5</v>
      </c>
      <c r="F15" s="402">
        <v>6</v>
      </c>
      <c r="G15" s="402">
        <v>7</v>
      </c>
      <c r="H15" s="402">
        <v>8</v>
      </c>
      <c r="I15" s="402">
        <v>9</v>
      </c>
      <c r="J15" s="402">
        <v>10</v>
      </c>
      <c r="K15" s="402">
        <v>11</v>
      </c>
      <c r="L15" s="402">
        <v>12</v>
      </c>
    </row>
    <row r="16" spans="1:12" ht="45" x14ac:dyDescent="0.25">
      <c r="A16" s="403" t="s">
        <v>7</v>
      </c>
      <c r="B16" s="403" t="s">
        <v>8</v>
      </c>
      <c r="C16" s="404" t="s">
        <v>9</v>
      </c>
      <c r="D16" s="405" t="s">
        <v>10</v>
      </c>
      <c r="E16" s="406" t="s">
        <v>11</v>
      </c>
      <c r="F16" s="403" t="s">
        <v>12</v>
      </c>
      <c r="G16" s="403" t="s">
        <v>13</v>
      </c>
      <c r="H16" s="406" t="s">
        <v>14</v>
      </c>
      <c r="I16" s="403" t="s">
        <v>15</v>
      </c>
      <c r="J16" s="407" t="s">
        <v>16</v>
      </c>
      <c r="K16" s="407" t="s">
        <v>17</v>
      </c>
      <c r="L16" s="407" t="s">
        <v>18</v>
      </c>
    </row>
    <row r="17" spans="1:12" ht="21" x14ac:dyDescent="0.25">
      <c r="A17" s="123">
        <v>1</v>
      </c>
      <c r="B17" s="63" t="s">
        <v>341</v>
      </c>
      <c r="C17" s="125" t="s">
        <v>20</v>
      </c>
      <c r="D17" s="296">
        <v>4</v>
      </c>
      <c r="E17" s="143"/>
      <c r="F17" s="127">
        <v>9.5</v>
      </c>
      <c r="G17" s="162">
        <f>E17*0.095</f>
        <v>0</v>
      </c>
      <c r="H17" s="162">
        <f>E17*1.095</f>
        <v>0</v>
      </c>
      <c r="I17" s="162">
        <f t="shared" ref="I17:I48" si="0">D17*E17</f>
        <v>0</v>
      </c>
      <c r="J17" s="162">
        <f t="shared" ref="J17:J48" si="1">H17*D17</f>
        <v>0</v>
      </c>
      <c r="K17" s="169"/>
      <c r="L17" s="163"/>
    </row>
    <row r="18" spans="1:12" x14ac:dyDescent="0.25">
      <c r="A18" s="123">
        <v>2</v>
      </c>
      <c r="B18" s="124" t="s">
        <v>562</v>
      </c>
      <c r="C18" s="125" t="s">
        <v>20</v>
      </c>
      <c r="D18" s="296">
        <v>4</v>
      </c>
      <c r="E18" s="143"/>
      <c r="F18" s="127">
        <v>9.5</v>
      </c>
      <c r="G18" s="162">
        <f t="shared" ref="G18:G77" si="2">E18*0.095</f>
        <v>0</v>
      </c>
      <c r="H18" s="162">
        <f t="shared" ref="H18:H77" si="3">E18*1.095</f>
        <v>0</v>
      </c>
      <c r="I18" s="162">
        <f t="shared" si="0"/>
        <v>0</v>
      </c>
      <c r="J18" s="162">
        <f t="shared" si="1"/>
        <v>0</v>
      </c>
      <c r="K18" s="169"/>
      <c r="L18" s="163"/>
    </row>
    <row r="19" spans="1:12" x14ac:dyDescent="0.25">
      <c r="A19" s="123">
        <v>3</v>
      </c>
      <c r="B19" s="124" t="s">
        <v>579</v>
      </c>
      <c r="C19" s="101" t="s">
        <v>20</v>
      </c>
      <c r="D19" s="296">
        <v>420</v>
      </c>
      <c r="E19" s="143"/>
      <c r="F19" s="127">
        <v>9.5</v>
      </c>
      <c r="G19" s="162">
        <f t="shared" si="2"/>
        <v>0</v>
      </c>
      <c r="H19" s="162">
        <f t="shared" si="3"/>
        <v>0</v>
      </c>
      <c r="I19" s="162">
        <f t="shared" si="0"/>
        <v>0</v>
      </c>
      <c r="J19" s="162">
        <f t="shared" si="1"/>
        <v>0</v>
      </c>
      <c r="K19" s="169"/>
      <c r="L19" s="163"/>
    </row>
    <row r="20" spans="1:12" ht="21" x14ac:dyDescent="0.25">
      <c r="A20" s="123">
        <v>4</v>
      </c>
      <c r="B20" s="63" t="s">
        <v>342</v>
      </c>
      <c r="C20" s="125" t="s">
        <v>20</v>
      </c>
      <c r="D20" s="296">
        <v>35</v>
      </c>
      <c r="E20" s="143"/>
      <c r="F20" s="127">
        <v>9.5</v>
      </c>
      <c r="G20" s="162">
        <f t="shared" si="2"/>
        <v>0</v>
      </c>
      <c r="H20" s="162">
        <f t="shared" si="3"/>
        <v>0</v>
      </c>
      <c r="I20" s="162">
        <f t="shared" si="0"/>
        <v>0</v>
      </c>
      <c r="J20" s="162">
        <f t="shared" si="1"/>
        <v>0</v>
      </c>
      <c r="K20" s="169"/>
      <c r="L20" s="163"/>
    </row>
    <row r="21" spans="1:12" x14ac:dyDescent="0.25">
      <c r="A21" s="123">
        <v>5</v>
      </c>
      <c r="B21" s="124" t="s">
        <v>343</v>
      </c>
      <c r="C21" s="125" t="s">
        <v>288</v>
      </c>
      <c r="D21" s="296">
        <v>100</v>
      </c>
      <c r="E21" s="143"/>
      <c r="F21" s="127">
        <v>9.5</v>
      </c>
      <c r="G21" s="162">
        <f t="shared" si="2"/>
        <v>0</v>
      </c>
      <c r="H21" s="162">
        <f t="shared" si="3"/>
        <v>0</v>
      </c>
      <c r="I21" s="162">
        <f t="shared" si="0"/>
        <v>0</v>
      </c>
      <c r="J21" s="162">
        <f t="shared" si="1"/>
        <v>0</v>
      </c>
      <c r="K21" s="169"/>
      <c r="L21" s="163"/>
    </row>
    <row r="22" spans="1:12" ht="21" x14ac:dyDescent="0.25">
      <c r="A22" s="123">
        <v>6</v>
      </c>
      <c r="B22" s="124" t="s">
        <v>344</v>
      </c>
      <c r="C22" s="125" t="s">
        <v>20</v>
      </c>
      <c r="D22" s="297">
        <v>2</v>
      </c>
      <c r="E22" s="143"/>
      <c r="F22" s="127">
        <v>9.5</v>
      </c>
      <c r="G22" s="162">
        <f t="shared" si="2"/>
        <v>0</v>
      </c>
      <c r="H22" s="162">
        <f t="shared" si="3"/>
        <v>0</v>
      </c>
      <c r="I22" s="162">
        <f t="shared" si="0"/>
        <v>0</v>
      </c>
      <c r="J22" s="162">
        <f t="shared" si="1"/>
        <v>0</v>
      </c>
      <c r="K22" s="169"/>
      <c r="L22" s="163"/>
    </row>
    <row r="23" spans="1:12" ht="21" x14ac:dyDescent="0.25">
      <c r="A23" s="123">
        <v>7</v>
      </c>
      <c r="B23" s="100" t="s">
        <v>345</v>
      </c>
      <c r="C23" s="125" t="s">
        <v>20</v>
      </c>
      <c r="D23" s="297">
        <v>30</v>
      </c>
      <c r="E23" s="143"/>
      <c r="F23" s="127">
        <v>9.5</v>
      </c>
      <c r="G23" s="162">
        <f t="shared" si="2"/>
        <v>0</v>
      </c>
      <c r="H23" s="162">
        <f t="shared" si="3"/>
        <v>0</v>
      </c>
      <c r="I23" s="162">
        <f t="shared" si="0"/>
        <v>0</v>
      </c>
      <c r="J23" s="162">
        <f t="shared" si="1"/>
        <v>0</v>
      </c>
      <c r="K23" s="169"/>
      <c r="L23" s="163"/>
    </row>
    <row r="24" spans="1:12" ht="21" x14ac:dyDescent="0.25">
      <c r="A24" s="123">
        <v>8</v>
      </c>
      <c r="B24" s="100" t="s">
        <v>346</v>
      </c>
      <c r="C24" s="125" t="s">
        <v>20</v>
      </c>
      <c r="D24" s="298">
        <v>30</v>
      </c>
      <c r="E24" s="143"/>
      <c r="F24" s="127">
        <v>9.5</v>
      </c>
      <c r="G24" s="162">
        <f t="shared" si="2"/>
        <v>0</v>
      </c>
      <c r="H24" s="162">
        <f t="shared" si="3"/>
        <v>0</v>
      </c>
      <c r="I24" s="162">
        <f t="shared" si="0"/>
        <v>0</v>
      </c>
      <c r="J24" s="162">
        <f t="shared" si="1"/>
        <v>0</v>
      </c>
      <c r="K24" s="169"/>
      <c r="L24" s="163"/>
    </row>
    <row r="25" spans="1:12" ht="21" x14ac:dyDescent="0.25">
      <c r="A25" s="123">
        <v>9</v>
      </c>
      <c r="B25" s="63" t="s">
        <v>591</v>
      </c>
      <c r="C25" s="125" t="s">
        <v>20</v>
      </c>
      <c r="D25" s="296">
        <v>60</v>
      </c>
      <c r="E25" s="143"/>
      <c r="F25" s="127">
        <v>9.5</v>
      </c>
      <c r="G25" s="162">
        <f t="shared" si="2"/>
        <v>0</v>
      </c>
      <c r="H25" s="162">
        <f t="shared" si="3"/>
        <v>0</v>
      </c>
      <c r="I25" s="162">
        <f t="shared" si="0"/>
        <v>0</v>
      </c>
      <c r="J25" s="162">
        <f t="shared" si="1"/>
        <v>0</v>
      </c>
      <c r="K25" s="169"/>
      <c r="L25" s="163"/>
    </row>
    <row r="26" spans="1:12" ht="21" x14ac:dyDescent="0.25">
      <c r="A26" s="123">
        <v>10</v>
      </c>
      <c r="B26" s="124" t="s">
        <v>289</v>
      </c>
      <c r="C26" s="125" t="s">
        <v>20</v>
      </c>
      <c r="D26" s="296">
        <v>50</v>
      </c>
      <c r="E26" s="143"/>
      <c r="F26" s="127">
        <v>9.5</v>
      </c>
      <c r="G26" s="162">
        <f t="shared" si="2"/>
        <v>0</v>
      </c>
      <c r="H26" s="162">
        <f t="shared" si="3"/>
        <v>0</v>
      </c>
      <c r="I26" s="162">
        <f t="shared" si="0"/>
        <v>0</v>
      </c>
      <c r="J26" s="162">
        <f t="shared" si="1"/>
        <v>0</v>
      </c>
      <c r="K26" s="169"/>
      <c r="L26" s="163"/>
    </row>
    <row r="27" spans="1:12" ht="21" x14ac:dyDescent="0.25">
      <c r="A27" s="123">
        <v>11</v>
      </c>
      <c r="B27" s="124" t="s">
        <v>290</v>
      </c>
      <c r="C27" s="101" t="s">
        <v>20</v>
      </c>
      <c r="D27" s="296">
        <v>50</v>
      </c>
      <c r="E27" s="143"/>
      <c r="F27" s="127">
        <v>9.5</v>
      </c>
      <c r="G27" s="162">
        <f t="shared" si="2"/>
        <v>0</v>
      </c>
      <c r="H27" s="162">
        <f t="shared" si="3"/>
        <v>0</v>
      </c>
      <c r="I27" s="162">
        <f t="shared" si="0"/>
        <v>0</v>
      </c>
      <c r="J27" s="162">
        <f t="shared" si="1"/>
        <v>0</v>
      </c>
      <c r="K27" s="169"/>
      <c r="L27" s="163"/>
    </row>
    <row r="28" spans="1:12" x14ac:dyDescent="0.25">
      <c r="A28" s="123">
        <v>12</v>
      </c>
      <c r="B28" s="124" t="s">
        <v>291</v>
      </c>
      <c r="C28" s="101" t="s">
        <v>20</v>
      </c>
      <c r="D28" s="296">
        <v>300</v>
      </c>
      <c r="E28" s="111"/>
      <c r="F28" s="64">
        <v>9.5</v>
      </c>
      <c r="G28" s="162">
        <f t="shared" si="2"/>
        <v>0</v>
      </c>
      <c r="H28" s="162">
        <f t="shared" si="3"/>
        <v>0</v>
      </c>
      <c r="I28" s="162">
        <f t="shared" si="0"/>
        <v>0</v>
      </c>
      <c r="J28" s="162">
        <f t="shared" si="1"/>
        <v>0</v>
      </c>
      <c r="K28" s="169"/>
      <c r="L28" s="163"/>
    </row>
    <row r="29" spans="1:12" ht="21" x14ac:dyDescent="0.25">
      <c r="A29" s="123">
        <v>13</v>
      </c>
      <c r="B29" s="63" t="s">
        <v>292</v>
      </c>
      <c r="C29" s="125" t="s">
        <v>20</v>
      </c>
      <c r="D29" s="296">
        <v>300</v>
      </c>
      <c r="E29" s="143"/>
      <c r="F29" s="127">
        <v>9.5</v>
      </c>
      <c r="G29" s="162">
        <f t="shared" si="2"/>
        <v>0</v>
      </c>
      <c r="H29" s="162">
        <f t="shared" si="3"/>
        <v>0</v>
      </c>
      <c r="I29" s="162">
        <f t="shared" si="0"/>
        <v>0</v>
      </c>
      <c r="J29" s="162">
        <f t="shared" si="1"/>
        <v>0</v>
      </c>
      <c r="K29" s="169"/>
      <c r="L29" s="163"/>
    </row>
    <row r="30" spans="1:12" x14ac:dyDescent="0.25">
      <c r="A30" s="123">
        <v>14</v>
      </c>
      <c r="B30" s="63" t="s">
        <v>293</v>
      </c>
      <c r="C30" s="125" t="s">
        <v>20</v>
      </c>
      <c r="D30" s="296">
        <v>40</v>
      </c>
      <c r="E30" s="143"/>
      <c r="F30" s="127">
        <v>9.5</v>
      </c>
      <c r="G30" s="162">
        <f t="shared" si="2"/>
        <v>0</v>
      </c>
      <c r="H30" s="162">
        <f t="shared" si="3"/>
        <v>0</v>
      </c>
      <c r="I30" s="162">
        <f t="shared" si="0"/>
        <v>0</v>
      </c>
      <c r="J30" s="162">
        <f t="shared" si="1"/>
        <v>0</v>
      </c>
      <c r="K30" s="169"/>
      <c r="L30" s="163"/>
    </row>
    <row r="31" spans="1:12" ht="21" x14ac:dyDescent="0.25">
      <c r="A31" s="123">
        <v>15</v>
      </c>
      <c r="B31" s="124" t="s">
        <v>294</v>
      </c>
      <c r="C31" s="125" t="s">
        <v>20</v>
      </c>
      <c r="D31" s="296">
        <v>25</v>
      </c>
      <c r="E31" s="143"/>
      <c r="F31" s="127">
        <v>9.5</v>
      </c>
      <c r="G31" s="162">
        <f t="shared" si="2"/>
        <v>0</v>
      </c>
      <c r="H31" s="162">
        <f t="shared" si="3"/>
        <v>0</v>
      </c>
      <c r="I31" s="162">
        <f t="shared" si="0"/>
        <v>0</v>
      </c>
      <c r="J31" s="162">
        <f t="shared" si="1"/>
        <v>0</v>
      </c>
      <c r="K31" s="169"/>
      <c r="L31" s="163"/>
    </row>
    <row r="32" spans="1:12" x14ac:dyDescent="0.25">
      <c r="A32" s="123">
        <v>16</v>
      </c>
      <c r="B32" s="124" t="s">
        <v>295</v>
      </c>
      <c r="C32" s="125" t="s">
        <v>20</v>
      </c>
      <c r="D32" s="296">
        <v>50</v>
      </c>
      <c r="E32" s="143"/>
      <c r="F32" s="127">
        <v>9.5</v>
      </c>
      <c r="G32" s="162">
        <f t="shared" si="2"/>
        <v>0</v>
      </c>
      <c r="H32" s="162">
        <f t="shared" si="3"/>
        <v>0</v>
      </c>
      <c r="I32" s="162">
        <f t="shared" si="0"/>
        <v>0</v>
      </c>
      <c r="J32" s="162">
        <f t="shared" si="1"/>
        <v>0</v>
      </c>
      <c r="K32" s="169"/>
      <c r="L32" s="163"/>
    </row>
    <row r="33" spans="1:12" x14ac:dyDescent="0.25">
      <c r="A33" s="123">
        <v>17</v>
      </c>
      <c r="B33" s="124" t="s">
        <v>296</v>
      </c>
      <c r="C33" s="125" t="s">
        <v>20</v>
      </c>
      <c r="D33" s="296">
        <v>120</v>
      </c>
      <c r="E33" s="143"/>
      <c r="F33" s="127">
        <v>9.5</v>
      </c>
      <c r="G33" s="162">
        <f t="shared" si="2"/>
        <v>0</v>
      </c>
      <c r="H33" s="162">
        <f t="shared" si="3"/>
        <v>0</v>
      </c>
      <c r="I33" s="162">
        <f t="shared" si="0"/>
        <v>0</v>
      </c>
      <c r="J33" s="162">
        <f t="shared" si="1"/>
        <v>0</v>
      </c>
      <c r="K33" s="169"/>
      <c r="L33" s="163"/>
    </row>
    <row r="34" spans="1:12" x14ac:dyDescent="0.25">
      <c r="A34" s="123">
        <v>18</v>
      </c>
      <c r="B34" s="124" t="s">
        <v>541</v>
      </c>
      <c r="C34" s="125" t="s">
        <v>20</v>
      </c>
      <c r="D34" s="296">
        <v>20</v>
      </c>
      <c r="E34" s="143"/>
      <c r="F34" s="127">
        <v>9.5</v>
      </c>
      <c r="G34" s="162">
        <f t="shared" si="2"/>
        <v>0</v>
      </c>
      <c r="H34" s="162">
        <f t="shared" si="3"/>
        <v>0</v>
      </c>
      <c r="I34" s="162">
        <f t="shared" si="0"/>
        <v>0</v>
      </c>
      <c r="J34" s="162">
        <f t="shared" si="1"/>
        <v>0</v>
      </c>
      <c r="K34" s="169"/>
      <c r="L34" s="163"/>
    </row>
    <row r="35" spans="1:12" x14ac:dyDescent="0.25">
      <c r="A35" s="123">
        <v>19</v>
      </c>
      <c r="B35" s="124" t="s">
        <v>540</v>
      </c>
      <c r="C35" s="125" t="s">
        <v>20</v>
      </c>
      <c r="D35" s="296">
        <v>20</v>
      </c>
      <c r="E35" s="143"/>
      <c r="F35" s="127">
        <v>9.5</v>
      </c>
      <c r="G35" s="162">
        <f t="shared" si="2"/>
        <v>0</v>
      </c>
      <c r="H35" s="162">
        <f t="shared" si="3"/>
        <v>0</v>
      </c>
      <c r="I35" s="162">
        <f t="shared" si="0"/>
        <v>0</v>
      </c>
      <c r="J35" s="162">
        <f t="shared" si="1"/>
        <v>0</v>
      </c>
      <c r="K35" s="169"/>
      <c r="L35" s="163"/>
    </row>
    <row r="36" spans="1:12" x14ac:dyDescent="0.25">
      <c r="A36" s="123">
        <v>20</v>
      </c>
      <c r="B36" s="63" t="s">
        <v>297</v>
      </c>
      <c r="C36" s="125" t="s">
        <v>20</v>
      </c>
      <c r="D36" s="296">
        <v>18</v>
      </c>
      <c r="E36" s="143"/>
      <c r="F36" s="127">
        <v>9.5</v>
      </c>
      <c r="G36" s="162">
        <f t="shared" si="2"/>
        <v>0</v>
      </c>
      <c r="H36" s="162">
        <f t="shared" si="3"/>
        <v>0</v>
      </c>
      <c r="I36" s="162">
        <f t="shared" si="0"/>
        <v>0</v>
      </c>
      <c r="J36" s="162">
        <f t="shared" si="1"/>
        <v>0</v>
      </c>
      <c r="K36" s="169"/>
      <c r="L36" s="163"/>
    </row>
    <row r="37" spans="1:12" x14ac:dyDescent="0.25">
      <c r="A37" s="123">
        <v>21</v>
      </c>
      <c r="B37" s="63" t="s">
        <v>298</v>
      </c>
      <c r="C37" s="125" t="s">
        <v>20</v>
      </c>
      <c r="D37" s="296">
        <v>3</v>
      </c>
      <c r="E37" s="143"/>
      <c r="F37" s="127">
        <v>9.5</v>
      </c>
      <c r="G37" s="162">
        <f t="shared" si="2"/>
        <v>0</v>
      </c>
      <c r="H37" s="162">
        <f t="shared" si="3"/>
        <v>0</v>
      </c>
      <c r="I37" s="162">
        <f t="shared" si="0"/>
        <v>0</v>
      </c>
      <c r="J37" s="162">
        <f t="shared" si="1"/>
        <v>0</v>
      </c>
      <c r="K37" s="169"/>
      <c r="L37" s="163"/>
    </row>
    <row r="38" spans="1:12" ht="21" x14ac:dyDescent="0.25">
      <c r="A38" s="123">
        <v>22</v>
      </c>
      <c r="B38" s="63" t="s">
        <v>347</v>
      </c>
      <c r="C38" s="125" t="s">
        <v>20</v>
      </c>
      <c r="D38" s="296">
        <v>5</v>
      </c>
      <c r="E38" s="111"/>
      <c r="F38" s="127">
        <v>9.5</v>
      </c>
      <c r="G38" s="162">
        <f t="shared" si="2"/>
        <v>0</v>
      </c>
      <c r="H38" s="162">
        <f t="shared" si="3"/>
        <v>0</v>
      </c>
      <c r="I38" s="162">
        <f t="shared" si="0"/>
        <v>0</v>
      </c>
      <c r="J38" s="162">
        <f t="shared" si="1"/>
        <v>0</v>
      </c>
      <c r="K38" s="169"/>
      <c r="L38" s="163"/>
    </row>
    <row r="39" spans="1:12" ht="21" x14ac:dyDescent="0.25">
      <c r="A39" s="123">
        <v>23</v>
      </c>
      <c r="B39" s="63" t="s">
        <v>299</v>
      </c>
      <c r="C39" s="125" t="s">
        <v>20</v>
      </c>
      <c r="D39" s="296">
        <v>15</v>
      </c>
      <c r="E39" s="143"/>
      <c r="F39" s="127">
        <v>9.5</v>
      </c>
      <c r="G39" s="162">
        <f t="shared" si="2"/>
        <v>0</v>
      </c>
      <c r="H39" s="162">
        <f t="shared" si="3"/>
        <v>0</v>
      </c>
      <c r="I39" s="162">
        <f t="shared" si="0"/>
        <v>0</v>
      </c>
      <c r="J39" s="162">
        <f t="shared" si="1"/>
        <v>0</v>
      </c>
      <c r="K39" s="169"/>
      <c r="L39" s="163"/>
    </row>
    <row r="40" spans="1:12" x14ac:dyDescent="0.25">
      <c r="A40" s="123">
        <v>24</v>
      </c>
      <c r="B40" s="124" t="s">
        <v>300</v>
      </c>
      <c r="C40" s="125" t="s">
        <v>20</v>
      </c>
      <c r="D40" s="296">
        <v>15</v>
      </c>
      <c r="E40" s="143"/>
      <c r="F40" s="127">
        <v>9.5</v>
      </c>
      <c r="G40" s="162">
        <f t="shared" si="2"/>
        <v>0</v>
      </c>
      <c r="H40" s="162">
        <f t="shared" si="3"/>
        <v>0</v>
      </c>
      <c r="I40" s="162">
        <f t="shared" si="0"/>
        <v>0</v>
      </c>
      <c r="J40" s="162">
        <f t="shared" si="1"/>
        <v>0</v>
      </c>
      <c r="K40" s="169"/>
      <c r="L40" s="163"/>
    </row>
    <row r="41" spans="1:12" ht="21" x14ac:dyDescent="0.25">
      <c r="A41" s="123">
        <v>25</v>
      </c>
      <c r="B41" s="63" t="s">
        <v>301</v>
      </c>
      <c r="C41" s="125" t="s">
        <v>20</v>
      </c>
      <c r="D41" s="296">
        <v>2000</v>
      </c>
      <c r="E41" s="143"/>
      <c r="F41" s="127">
        <v>9.5</v>
      </c>
      <c r="G41" s="162">
        <f t="shared" si="2"/>
        <v>0</v>
      </c>
      <c r="H41" s="162">
        <f t="shared" si="3"/>
        <v>0</v>
      </c>
      <c r="I41" s="162">
        <f t="shared" si="0"/>
        <v>0</v>
      </c>
      <c r="J41" s="162">
        <f t="shared" si="1"/>
        <v>0</v>
      </c>
      <c r="K41" s="169"/>
      <c r="L41" s="163"/>
    </row>
    <row r="42" spans="1:12" ht="31.5" x14ac:dyDescent="0.25">
      <c r="A42" s="123">
        <v>26</v>
      </c>
      <c r="B42" s="63" t="s">
        <v>302</v>
      </c>
      <c r="C42" s="125" t="s">
        <v>20</v>
      </c>
      <c r="D42" s="296">
        <v>5</v>
      </c>
      <c r="E42" s="143"/>
      <c r="F42" s="127">
        <v>9.5</v>
      </c>
      <c r="G42" s="162">
        <f t="shared" si="2"/>
        <v>0</v>
      </c>
      <c r="H42" s="162">
        <f t="shared" si="3"/>
        <v>0</v>
      </c>
      <c r="I42" s="162">
        <f t="shared" si="0"/>
        <v>0</v>
      </c>
      <c r="J42" s="162">
        <f t="shared" si="1"/>
        <v>0</v>
      </c>
      <c r="K42" s="169"/>
      <c r="L42" s="163"/>
    </row>
    <row r="43" spans="1:12" ht="31.5" x14ac:dyDescent="0.25">
      <c r="A43" s="123">
        <v>27</v>
      </c>
      <c r="B43" s="63" t="s">
        <v>303</v>
      </c>
      <c r="C43" s="101" t="s">
        <v>20</v>
      </c>
      <c r="D43" s="296">
        <v>2</v>
      </c>
      <c r="E43" s="143"/>
      <c r="F43" s="127">
        <v>9.5</v>
      </c>
      <c r="G43" s="162">
        <f t="shared" si="2"/>
        <v>0</v>
      </c>
      <c r="H43" s="162">
        <f t="shared" si="3"/>
        <v>0</v>
      </c>
      <c r="I43" s="162">
        <f t="shared" si="0"/>
        <v>0</v>
      </c>
      <c r="J43" s="162">
        <f t="shared" si="1"/>
        <v>0</v>
      </c>
      <c r="K43" s="169"/>
      <c r="L43" s="163"/>
    </row>
    <row r="44" spans="1:12" x14ac:dyDescent="0.25">
      <c r="A44" s="123">
        <v>28</v>
      </c>
      <c r="B44" s="63" t="s">
        <v>304</v>
      </c>
      <c r="C44" s="125" t="s">
        <v>20</v>
      </c>
      <c r="D44" s="296">
        <v>150</v>
      </c>
      <c r="E44" s="143"/>
      <c r="F44" s="127">
        <v>9.5</v>
      </c>
      <c r="G44" s="162">
        <f t="shared" si="2"/>
        <v>0</v>
      </c>
      <c r="H44" s="162">
        <f t="shared" si="3"/>
        <v>0</v>
      </c>
      <c r="I44" s="162">
        <f t="shared" si="0"/>
        <v>0</v>
      </c>
      <c r="J44" s="162">
        <f t="shared" si="1"/>
        <v>0</v>
      </c>
      <c r="K44" s="169"/>
      <c r="L44" s="163"/>
    </row>
    <row r="45" spans="1:12" x14ac:dyDescent="0.25">
      <c r="A45" s="123">
        <v>29</v>
      </c>
      <c r="B45" s="63" t="s">
        <v>305</v>
      </c>
      <c r="C45" s="125" t="s">
        <v>20</v>
      </c>
      <c r="D45" s="296">
        <v>1800</v>
      </c>
      <c r="E45" s="143"/>
      <c r="F45" s="127">
        <v>9.5</v>
      </c>
      <c r="G45" s="162">
        <f t="shared" si="2"/>
        <v>0</v>
      </c>
      <c r="H45" s="162">
        <f t="shared" si="3"/>
        <v>0</v>
      </c>
      <c r="I45" s="162">
        <f t="shared" si="0"/>
        <v>0</v>
      </c>
      <c r="J45" s="162">
        <f t="shared" si="1"/>
        <v>0</v>
      </c>
      <c r="K45" s="169"/>
      <c r="L45" s="163"/>
    </row>
    <row r="46" spans="1:12" ht="21" x14ac:dyDescent="0.25">
      <c r="A46" s="123">
        <v>30</v>
      </c>
      <c r="B46" s="63" t="s">
        <v>306</v>
      </c>
      <c r="C46" s="125" t="s">
        <v>288</v>
      </c>
      <c r="D46" s="296">
        <v>7200</v>
      </c>
      <c r="E46" s="143"/>
      <c r="F46" s="127">
        <v>9.5</v>
      </c>
      <c r="G46" s="162">
        <f t="shared" si="2"/>
        <v>0</v>
      </c>
      <c r="H46" s="162">
        <f t="shared" si="3"/>
        <v>0</v>
      </c>
      <c r="I46" s="162">
        <f t="shared" si="0"/>
        <v>0</v>
      </c>
      <c r="J46" s="162">
        <f t="shared" si="1"/>
        <v>0</v>
      </c>
      <c r="K46" s="169"/>
      <c r="L46" s="163"/>
    </row>
    <row r="47" spans="1:12" ht="42" x14ac:dyDescent="0.25">
      <c r="A47" s="123">
        <v>31</v>
      </c>
      <c r="B47" s="63" t="s">
        <v>307</v>
      </c>
      <c r="C47" s="125" t="s">
        <v>20</v>
      </c>
      <c r="D47" s="142">
        <v>800</v>
      </c>
      <c r="E47" s="143"/>
      <c r="F47" s="127">
        <v>9.5</v>
      </c>
      <c r="G47" s="162">
        <f t="shared" si="2"/>
        <v>0</v>
      </c>
      <c r="H47" s="162">
        <f t="shared" si="3"/>
        <v>0</v>
      </c>
      <c r="I47" s="162">
        <f t="shared" si="0"/>
        <v>0</v>
      </c>
      <c r="J47" s="162">
        <f t="shared" si="1"/>
        <v>0</v>
      </c>
      <c r="K47" s="169"/>
      <c r="L47" s="163"/>
    </row>
    <row r="48" spans="1:12" ht="21" x14ac:dyDescent="0.25">
      <c r="A48" s="123">
        <v>32</v>
      </c>
      <c r="B48" s="63" t="s">
        <v>308</v>
      </c>
      <c r="C48" s="125" t="s">
        <v>20</v>
      </c>
      <c r="D48" s="142">
        <v>1000</v>
      </c>
      <c r="E48" s="143"/>
      <c r="F48" s="127">
        <v>9.5</v>
      </c>
      <c r="G48" s="162">
        <f t="shared" si="2"/>
        <v>0</v>
      </c>
      <c r="H48" s="162">
        <f t="shared" si="3"/>
        <v>0</v>
      </c>
      <c r="I48" s="162">
        <f t="shared" si="0"/>
        <v>0</v>
      </c>
      <c r="J48" s="162">
        <f t="shared" si="1"/>
        <v>0</v>
      </c>
      <c r="K48" s="169"/>
      <c r="L48" s="163"/>
    </row>
    <row r="49" spans="1:12" ht="21" x14ac:dyDescent="0.25">
      <c r="A49" s="123">
        <v>33</v>
      </c>
      <c r="B49" s="63" t="s">
        <v>309</v>
      </c>
      <c r="C49" s="125" t="s">
        <v>20</v>
      </c>
      <c r="D49" s="142">
        <v>8</v>
      </c>
      <c r="E49" s="143"/>
      <c r="F49" s="127">
        <v>9.5</v>
      </c>
      <c r="G49" s="162">
        <f t="shared" si="2"/>
        <v>0</v>
      </c>
      <c r="H49" s="162">
        <f t="shared" si="3"/>
        <v>0</v>
      </c>
      <c r="I49" s="162">
        <f t="shared" ref="I49:I80" si="4">D49*E49</f>
        <v>0</v>
      </c>
      <c r="J49" s="162">
        <f t="shared" ref="J49:J80" si="5">H49*D49</f>
        <v>0</v>
      </c>
      <c r="K49" s="169"/>
      <c r="L49" s="163"/>
    </row>
    <row r="50" spans="1:12" ht="21" x14ac:dyDescent="0.25">
      <c r="A50" s="123">
        <v>34</v>
      </c>
      <c r="B50" s="124" t="s">
        <v>310</v>
      </c>
      <c r="C50" s="125" t="s">
        <v>20</v>
      </c>
      <c r="D50" s="142">
        <v>1000</v>
      </c>
      <c r="E50" s="143"/>
      <c r="F50" s="127">
        <v>9.5</v>
      </c>
      <c r="G50" s="162">
        <f t="shared" si="2"/>
        <v>0</v>
      </c>
      <c r="H50" s="162">
        <f t="shared" si="3"/>
        <v>0</v>
      </c>
      <c r="I50" s="162">
        <f t="shared" si="4"/>
        <v>0</v>
      </c>
      <c r="J50" s="162">
        <f t="shared" si="5"/>
        <v>0</v>
      </c>
      <c r="K50" s="169"/>
      <c r="L50" s="163"/>
    </row>
    <row r="51" spans="1:12" ht="21" x14ac:dyDescent="0.25">
      <c r="A51" s="123">
        <v>35</v>
      </c>
      <c r="B51" s="63" t="s">
        <v>311</v>
      </c>
      <c r="C51" s="125" t="s">
        <v>20</v>
      </c>
      <c r="D51" s="142">
        <v>4800</v>
      </c>
      <c r="E51" s="143"/>
      <c r="F51" s="127">
        <v>9.5</v>
      </c>
      <c r="G51" s="162">
        <f t="shared" si="2"/>
        <v>0</v>
      </c>
      <c r="H51" s="162">
        <f t="shared" si="3"/>
        <v>0</v>
      </c>
      <c r="I51" s="162">
        <f t="shared" si="4"/>
        <v>0</v>
      </c>
      <c r="J51" s="162">
        <f t="shared" si="5"/>
        <v>0</v>
      </c>
      <c r="K51" s="169"/>
      <c r="L51" s="163"/>
    </row>
    <row r="52" spans="1:12" x14ac:dyDescent="0.25">
      <c r="A52" s="123">
        <v>36</v>
      </c>
      <c r="B52" s="124" t="s">
        <v>312</v>
      </c>
      <c r="C52" s="125" t="s">
        <v>20</v>
      </c>
      <c r="D52" s="142">
        <v>45</v>
      </c>
      <c r="E52" s="143"/>
      <c r="F52" s="127">
        <v>9.5</v>
      </c>
      <c r="G52" s="162">
        <f t="shared" si="2"/>
        <v>0</v>
      </c>
      <c r="H52" s="162">
        <f t="shared" si="3"/>
        <v>0</v>
      </c>
      <c r="I52" s="162">
        <f t="shared" si="4"/>
        <v>0</v>
      </c>
      <c r="J52" s="162">
        <f t="shared" si="5"/>
        <v>0</v>
      </c>
      <c r="K52" s="169"/>
      <c r="L52" s="163"/>
    </row>
    <row r="53" spans="1:12" ht="21" x14ac:dyDescent="0.25">
      <c r="A53" s="123">
        <v>37</v>
      </c>
      <c r="B53" s="124" t="s">
        <v>592</v>
      </c>
      <c r="C53" s="125" t="s">
        <v>20</v>
      </c>
      <c r="D53" s="142">
        <v>40</v>
      </c>
      <c r="E53" s="143"/>
      <c r="F53" s="127">
        <v>9.5</v>
      </c>
      <c r="G53" s="162">
        <f t="shared" si="2"/>
        <v>0</v>
      </c>
      <c r="H53" s="162">
        <f t="shared" si="3"/>
        <v>0</v>
      </c>
      <c r="I53" s="162">
        <f t="shared" si="4"/>
        <v>0</v>
      </c>
      <c r="J53" s="162">
        <f t="shared" si="5"/>
        <v>0</v>
      </c>
      <c r="K53" s="169"/>
      <c r="L53" s="163"/>
    </row>
    <row r="54" spans="1:12" ht="21" x14ac:dyDescent="0.25">
      <c r="A54" s="123">
        <v>38</v>
      </c>
      <c r="B54" s="124" t="s">
        <v>593</v>
      </c>
      <c r="C54" s="125" t="s">
        <v>20</v>
      </c>
      <c r="D54" s="142">
        <v>300</v>
      </c>
      <c r="E54" s="143"/>
      <c r="F54" s="127">
        <v>9.5</v>
      </c>
      <c r="G54" s="162">
        <f t="shared" si="2"/>
        <v>0</v>
      </c>
      <c r="H54" s="162">
        <f t="shared" si="3"/>
        <v>0</v>
      </c>
      <c r="I54" s="162">
        <f t="shared" si="4"/>
        <v>0</v>
      </c>
      <c r="J54" s="162">
        <f t="shared" si="5"/>
        <v>0</v>
      </c>
      <c r="K54" s="169"/>
      <c r="L54" s="163"/>
    </row>
    <row r="55" spans="1:12" ht="21" x14ac:dyDescent="0.25">
      <c r="A55" s="123">
        <v>39</v>
      </c>
      <c r="B55" s="63" t="s">
        <v>513</v>
      </c>
      <c r="C55" s="125" t="s">
        <v>20</v>
      </c>
      <c r="D55" s="142">
        <v>35</v>
      </c>
      <c r="E55" s="143"/>
      <c r="F55" s="127">
        <v>9.5</v>
      </c>
      <c r="G55" s="162">
        <f t="shared" si="2"/>
        <v>0</v>
      </c>
      <c r="H55" s="162">
        <f t="shared" si="3"/>
        <v>0</v>
      </c>
      <c r="I55" s="162">
        <f t="shared" si="4"/>
        <v>0</v>
      </c>
      <c r="J55" s="162">
        <f t="shared" si="5"/>
        <v>0</v>
      </c>
      <c r="K55" s="169"/>
      <c r="L55" s="163"/>
    </row>
    <row r="56" spans="1:12" x14ac:dyDescent="0.25">
      <c r="A56" s="123">
        <v>40</v>
      </c>
      <c r="B56" s="63" t="s">
        <v>313</v>
      </c>
      <c r="C56" s="101" t="s">
        <v>20</v>
      </c>
      <c r="D56" s="142">
        <v>1000</v>
      </c>
      <c r="E56" s="143"/>
      <c r="F56" s="127">
        <v>9.5</v>
      </c>
      <c r="G56" s="162">
        <f t="shared" si="2"/>
        <v>0</v>
      </c>
      <c r="H56" s="162">
        <f t="shared" si="3"/>
        <v>0</v>
      </c>
      <c r="I56" s="162">
        <f t="shared" si="4"/>
        <v>0</v>
      </c>
      <c r="J56" s="162">
        <f t="shared" si="5"/>
        <v>0</v>
      </c>
      <c r="K56" s="169"/>
      <c r="L56" s="163"/>
    </row>
    <row r="57" spans="1:12" x14ac:dyDescent="0.25">
      <c r="A57" s="123">
        <v>41</v>
      </c>
      <c r="B57" s="63" t="s">
        <v>348</v>
      </c>
      <c r="C57" s="101" t="s">
        <v>20</v>
      </c>
      <c r="D57" s="142">
        <v>10</v>
      </c>
      <c r="E57" s="143"/>
      <c r="F57" s="127">
        <v>9.5</v>
      </c>
      <c r="G57" s="162">
        <f t="shared" si="2"/>
        <v>0</v>
      </c>
      <c r="H57" s="162">
        <f t="shared" si="3"/>
        <v>0</v>
      </c>
      <c r="I57" s="162">
        <f t="shared" si="4"/>
        <v>0</v>
      </c>
      <c r="J57" s="162">
        <f t="shared" si="5"/>
        <v>0</v>
      </c>
      <c r="K57" s="169"/>
      <c r="L57" s="163"/>
    </row>
    <row r="58" spans="1:12" ht="21" x14ac:dyDescent="0.25">
      <c r="A58" s="123">
        <v>42</v>
      </c>
      <c r="B58" s="63" t="s">
        <v>349</v>
      </c>
      <c r="C58" s="125" t="s">
        <v>20</v>
      </c>
      <c r="D58" s="142">
        <v>30</v>
      </c>
      <c r="E58" s="143"/>
      <c r="F58" s="127">
        <v>9.5</v>
      </c>
      <c r="G58" s="162">
        <f t="shared" si="2"/>
        <v>0</v>
      </c>
      <c r="H58" s="162">
        <f t="shared" si="3"/>
        <v>0</v>
      </c>
      <c r="I58" s="162">
        <f t="shared" si="4"/>
        <v>0</v>
      </c>
      <c r="J58" s="162">
        <f t="shared" si="5"/>
        <v>0</v>
      </c>
      <c r="K58" s="169"/>
      <c r="L58" s="163"/>
    </row>
    <row r="59" spans="1:12" ht="21" x14ac:dyDescent="0.25">
      <c r="A59" s="123">
        <v>43</v>
      </c>
      <c r="B59" s="124" t="s">
        <v>314</v>
      </c>
      <c r="C59" s="125" t="s">
        <v>20</v>
      </c>
      <c r="D59" s="142">
        <v>25</v>
      </c>
      <c r="E59" s="143"/>
      <c r="F59" s="127">
        <v>9.5</v>
      </c>
      <c r="G59" s="162">
        <f t="shared" si="2"/>
        <v>0</v>
      </c>
      <c r="H59" s="162">
        <f t="shared" si="3"/>
        <v>0</v>
      </c>
      <c r="I59" s="162">
        <f t="shared" si="4"/>
        <v>0</v>
      </c>
      <c r="J59" s="162">
        <f t="shared" si="5"/>
        <v>0</v>
      </c>
      <c r="K59" s="169"/>
      <c r="L59" s="163"/>
    </row>
    <row r="60" spans="1:12" ht="21" x14ac:dyDescent="0.25">
      <c r="A60" s="123">
        <v>44</v>
      </c>
      <c r="B60" s="63" t="s">
        <v>315</v>
      </c>
      <c r="C60" s="125" t="s">
        <v>20</v>
      </c>
      <c r="D60" s="228">
        <v>5</v>
      </c>
      <c r="E60" s="143"/>
      <c r="F60" s="127">
        <v>9.5</v>
      </c>
      <c r="G60" s="162">
        <f t="shared" si="2"/>
        <v>0</v>
      </c>
      <c r="H60" s="162">
        <f t="shared" si="3"/>
        <v>0</v>
      </c>
      <c r="I60" s="162">
        <f t="shared" si="4"/>
        <v>0</v>
      </c>
      <c r="J60" s="162">
        <f t="shared" si="5"/>
        <v>0</v>
      </c>
      <c r="K60" s="169"/>
      <c r="L60" s="163"/>
    </row>
    <row r="61" spans="1:12" ht="21" x14ac:dyDescent="0.25">
      <c r="A61" s="123">
        <v>45</v>
      </c>
      <c r="B61" s="124" t="s">
        <v>316</v>
      </c>
      <c r="C61" s="125" t="s">
        <v>20</v>
      </c>
      <c r="D61" s="142">
        <v>55</v>
      </c>
      <c r="E61" s="143"/>
      <c r="F61" s="127">
        <v>9.5</v>
      </c>
      <c r="G61" s="162">
        <f t="shared" si="2"/>
        <v>0</v>
      </c>
      <c r="H61" s="162">
        <f t="shared" si="3"/>
        <v>0</v>
      </c>
      <c r="I61" s="162">
        <f t="shared" si="4"/>
        <v>0</v>
      </c>
      <c r="J61" s="162">
        <f t="shared" si="5"/>
        <v>0</v>
      </c>
      <c r="K61" s="169"/>
      <c r="L61" s="163"/>
    </row>
    <row r="62" spans="1:12" x14ac:dyDescent="0.25">
      <c r="A62" s="123">
        <v>46</v>
      </c>
      <c r="B62" s="63" t="s">
        <v>350</v>
      </c>
      <c r="C62" s="125" t="s">
        <v>20</v>
      </c>
      <c r="D62" s="142">
        <v>20</v>
      </c>
      <c r="E62" s="143"/>
      <c r="F62" s="127">
        <v>9.5</v>
      </c>
      <c r="G62" s="162">
        <f t="shared" si="2"/>
        <v>0</v>
      </c>
      <c r="H62" s="162">
        <f t="shared" si="3"/>
        <v>0</v>
      </c>
      <c r="I62" s="162">
        <f t="shared" si="4"/>
        <v>0</v>
      </c>
      <c r="J62" s="162">
        <f t="shared" si="5"/>
        <v>0</v>
      </c>
      <c r="K62" s="169"/>
      <c r="L62" s="163"/>
    </row>
    <row r="63" spans="1:12" ht="21" x14ac:dyDescent="0.25">
      <c r="A63" s="123">
        <v>47</v>
      </c>
      <c r="B63" s="63" t="s">
        <v>594</v>
      </c>
      <c r="C63" s="125" t="s">
        <v>20</v>
      </c>
      <c r="D63" s="142">
        <v>20</v>
      </c>
      <c r="E63" s="143"/>
      <c r="F63" s="127">
        <v>9.5</v>
      </c>
      <c r="G63" s="162">
        <f t="shared" si="2"/>
        <v>0</v>
      </c>
      <c r="H63" s="162">
        <f t="shared" si="3"/>
        <v>0</v>
      </c>
      <c r="I63" s="162">
        <f t="shared" si="4"/>
        <v>0</v>
      </c>
      <c r="J63" s="162">
        <f t="shared" si="5"/>
        <v>0</v>
      </c>
      <c r="K63" s="169"/>
      <c r="L63" s="163"/>
    </row>
    <row r="64" spans="1:12" x14ac:dyDescent="0.25">
      <c r="A64" s="123">
        <v>48</v>
      </c>
      <c r="B64" s="124" t="s">
        <v>317</v>
      </c>
      <c r="C64" s="125" t="s">
        <v>20</v>
      </c>
      <c r="D64" s="142">
        <v>5</v>
      </c>
      <c r="E64" s="143"/>
      <c r="F64" s="127">
        <v>9.5</v>
      </c>
      <c r="G64" s="162">
        <f t="shared" si="2"/>
        <v>0</v>
      </c>
      <c r="H64" s="162">
        <f t="shared" si="3"/>
        <v>0</v>
      </c>
      <c r="I64" s="162">
        <f t="shared" si="4"/>
        <v>0</v>
      </c>
      <c r="J64" s="162">
        <f t="shared" si="5"/>
        <v>0</v>
      </c>
      <c r="K64" s="169"/>
      <c r="L64" s="163"/>
    </row>
    <row r="65" spans="1:12" x14ac:dyDescent="0.25">
      <c r="A65" s="123">
        <v>49</v>
      </c>
      <c r="B65" s="124" t="s">
        <v>318</v>
      </c>
      <c r="C65" s="125" t="s">
        <v>20</v>
      </c>
      <c r="D65" s="142">
        <v>30</v>
      </c>
      <c r="E65" s="143"/>
      <c r="F65" s="127">
        <v>9.5</v>
      </c>
      <c r="G65" s="162">
        <f t="shared" si="2"/>
        <v>0</v>
      </c>
      <c r="H65" s="162">
        <f t="shared" si="3"/>
        <v>0</v>
      </c>
      <c r="I65" s="162">
        <f t="shared" si="4"/>
        <v>0</v>
      </c>
      <c r="J65" s="162">
        <f t="shared" si="5"/>
        <v>0</v>
      </c>
      <c r="K65" s="169"/>
      <c r="L65" s="163"/>
    </row>
    <row r="66" spans="1:12" ht="21" x14ac:dyDescent="0.25">
      <c r="A66" s="123">
        <v>50</v>
      </c>
      <c r="B66" s="124" t="s">
        <v>319</v>
      </c>
      <c r="C66" s="125" t="s">
        <v>20</v>
      </c>
      <c r="D66" s="142">
        <v>30</v>
      </c>
      <c r="E66" s="143"/>
      <c r="F66" s="127">
        <v>9.5</v>
      </c>
      <c r="G66" s="162">
        <f t="shared" si="2"/>
        <v>0</v>
      </c>
      <c r="H66" s="162">
        <f t="shared" si="3"/>
        <v>0</v>
      </c>
      <c r="I66" s="162">
        <f t="shared" si="4"/>
        <v>0</v>
      </c>
      <c r="J66" s="162">
        <f t="shared" si="5"/>
        <v>0</v>
      </c>
      <c r="K66" s="169"/>
      <c r="L66" s="163"/>
    </row>
    <row r="67" spans="1:12" x14ac:dyDescent="0.25">
      <c r="A67" s="123">
        <v>51</v>
      </c>
      <c r="B67" s="63" t="s">
        <v>320</v>
      </c>
      <c r="C67" s="125" t="s">
        <v>20</v>
      </c>
      <c r="D67" s="142">
        <v>130</v>
      </c>
      <c r="E67" s="143"/>
      <c r="F67" s="127">
        <v>9.5</v>
      </c>
      <c r="G67" s="162">
        <f t="shared" si="2"/>
        <v>0</v>
      </c>
      <c r="H67" s="162">
        <f t="shared" si="3"/>
        <v>0</v>
      </c>
      <c r="I67" s="162">
        <f t="shared" si="4"/>
        <v>0</v>
      </c>
      <c r="J67" s="162">
        <f t="shared" si="5"/>
        <v>0</v>
      </c>
      <c r="K67" s="169"/>
      <c r="L67" s="163"/>
    </row>
    <row r="68" spans="1:12" x14ac:dyDescent="0.25">
      <c r="A68" s="123">
        <v>52</v>
      </c>
      <c r="B68" s="63" t="s">
        <v>539</v>
      </c>
      <c r="C68" s="125" t="s">
        <v>20</v>
      </c>
      <c r="D68" s="142">
        <v>350</v>
      </c>
      <c r="E68" s="143"/>
      <c r="F68" s="127">
        <v>9.5</v>
      </c>
      <c r="G68" s="162">
        <f t="shared" si="2"/>
        <v>0</v>
      </c>
      <c r="H68" s="162">
        <f t="shared" si="3"/>
        <v>0</v>
      </c>
      <c r="I68" s="162">
        <f t="shared" si="4"/>
        <v>0</v>
      </c>
      <c r="J68" s="162">
        <f t="shared" si="5"/>
        <v>0</v>
      </c>
      <c r="K68" s="169"/>
      <c r="L68" s="163"/>
    </row>
    <row r="69" spans="1:12" x14ac:dyDescent="0.25">
      <c r="A69" s="123">
        <v>53</v>
      </c>
      <c r="B69" s="63" t="s">
        <v>580</v>
      </c>
      <c r="C69" s="125" t="s">
        <v>20</v>
      </c>
      <c r="D69" s="228">
        <v>35</v>
      </c>
      <c r="E69" s="164"/>
      <c r="F69" s="127">
        <v>9.5</v>
      </c>
      <c r="G69" s="162">
        <f t="shared" si="2"/>
        <v>0</v>
      </c>
      <c r="H69" s="162">
        <f t="shared" si="3"/>
        <v>0</v>
      </c>
      <c r="I69" s="162">
        <f t="shared" si="4"/>
        <v>0</v>
      </c>
      <c r="J69" s="162">
        <f t="shared" si="5"/>
        <v>0</v>
      </c>
      <c r="K69" s="169"/>
      <c r="L69" s="163"/>
    </row>
    <row r="70" spans="1:12" ht="21" x14ac:dyDescent="0.25">
      <c r="A70" s="123">
        <v>54</v>
      </c>
      <c r="B70" s="63" t="s">
        <v>563</v>
      </c>
      <c r="C70" s="125" t="s">
        <v>20</v>
      </c>
      <c r="D70" s="142">
        <v>5</v>
      </c>
      <c r="E70" s="143"/>
      <c r="F70" s="127">
        <v>9.5</v>
      </c>
      <c r="G70" s="162">
        <f t="shared" si="2"/>
        <v>0</v>
      </c>
      <c r="H70" s="162">
        <f t="shared" si="3"/>
        <v>0</v>
      </c>
      <c r="I70" s="162">
        <f t="shared" si="4"/>
        <v>0</v>
      </c>
      <c r="J70" s="162">
        <f t="shared" si="5"/>
        <v>0</v>
      </c>
      <c r="K70" s="169"/>
      <c r="L70" s="163"/>
    </row>
    <row r="71" spans="1:12" ht="21" x14ac:dyDescent="0.25">
      <c r="A71" s="123">
        <v>55</v>
      </c>
      <c r="B71" s="63" t="s">
        <v>321</v>
      </c>
      <c r="C71" s="101" t="s">
        <v>20</v>
      </c>
      <c r="D71" s="142">
        <v>420</v>
      </c>
      <c r="E71" s="103"/>
      <c r="F71" s="64">
        <v>9.5</v>
      </c>
      <c r="G71" s="162">
        <f t="shared" si="2"/>
        <v>0</v>
      </c>
      <c r="H71" s="162">
        <f t="shared" si="3"/>
        <v>0</v>
      </c>
      <c r="I71" s="162">
        <f t="shared" si="4"/>
        <v>0</v>
      </c>
      <c r="J71" s="162">
        <f t="shared" si="5"/>
        <v>0</v>
      </c>
      <c r="K71" s="169"/>
      <c r="L71" s="163"/>
    </row>
    <row r="72" spans="1:12" ht="21" x14ac:dyDescent="0.25">
      <c r="A72" s="123">
        <v>56</v>
      </c>
      <c r="B72" s="63" t="s">
        <v>322</v>
      </c>
      <c r="C72" s="101" t="s">
        <v>20</v>
      </c>
      <c r="D72" s="142">
        <v>30</v>
      </c>
      <c r="E72" s="103"/>
      <c r="F72" s="64">
        <v>9.5</v>
      </c>
      <c r="G72" s="162">
        <f t="shared" si="2"/>
        <v>0</v>
      </c>
      <c r="H72" s="162">
        <f t="shared" si="3"/>
        <v>0</v>
      </c>
      <c r="I72" s="162">
        <f t="shared" si="4"/>
        <v>0</v>
      </c>
      <c r="J72" s="162">
        <f t="shared" si="5"/>
        <v>0</v>
      </c>
      <c r="K72" s="169"/>
      <c r="L72" s="163"/>
    </row>
    <row r="73" spans="1:12" ht="21" x14ac:dyDescent="0.25">
      <c r="A73" s="123">
        <v>57</v>
      </c>
      <c r="B73" s="63" t="s">
        <v>323</v>
      </c>
      <c r="C73" s="125" t="s">
        <v>20</v>
      </c>
      <c r="D73" s="142">
        <v>80</v>
      </c>
      <c r="E73" s="143"/>
      <c r="F73" s="127">
        <v>9.5</v>
      </c>
      <c r="G73" s="162">
        <f t="shared" si="2"/>
        <v>0</v>
      </c>
      <c r="H73" s="162">
        <f t="shared" si="3"/>
        <v>0</v>
      </c>
      <c r="I73" s="162">
        <f t="shared" si="4"/>
        <v>0</v>
      </c>
      <c r="J73" s="162">
        <f t="shared" si="5"/>
        <v>0</v>
      </c>
      <c r="K73" s="169"/>
      <c r="L73" s="163"/>
    </row>
    <row r="74" spans="1:12" ht="31.5" x14ac:dyDescent="0.25">
      <c r="A74" s="123">
        <v>58</v>
      </c>
      <c r="B74" s="63" t="s">
        <v>324</v>
      </c>
      <c r="C74" s="125" t="s">
        <v>20</v>
      </c>
      <c r="D74" s="142">
        <v>70</v>
      </c>
      <c r="E74" s="143"/>
      <c r="F74" s="127">
        <v>9.5</v>
      </c>
      <c r="G74" s="162">
        <f t="shared" si="2"/>
        <v>0</v>
      </c>
      <c r="H74" s="162">
        <f t="shared" si="3"/>
        <v>0</v>
      </c>
      <c r="I74" s="162">
        <f t="shared" si="4"/>
        <v>0</v>
      </c>
      <c r="J74" s="162">
        <f t="shared" si="5"/>
        <v>0</v>
      </c>
      <c r="K74" s="169"/>
      <c r="L74" s="163"/>
    </row>
    <row r="75" spans="1:12" ht="21" x14ac:dyDescent="0.25">
      <c r="A75" s="123">
        <v>59</v>
      </c>
      <c r="B75" s="63" t="s">
        <v>325</v>
      </c>
      <c r="C75" s="125" t="s">
        <v>20</v>
      </c>
      <c r="D75" s="142">
        <v>3</v>
      </c>
      <c r="E75" s="143"/>
      <c r="F75" s="127">
        <v>22</v>
      </c>
      <c r="G75" s="162">
        <f t="shared" si="2"/>
        <v>0</v>
      </c>
      <c r="H75" s="162">
        <f t="shared" si="3"/>
        <v>0</v>
      </c>
      <c r="I75" s="162">
        <f t="shared" si="4"/>
        <v>0</v>
      </c>
      <c r="J75" s="162">
        <f t="shared" si="5"/>
        <v>0</v>
      </c>
      <c r="K75" s="169"/>
      <c r="L75" s="163"/>
    </row>
    <row r="76" spans="1:12" x14ac:dyDescent="0.25">
      <c r="A76" s="123">
        <v>60</v>
      </c>
      <c r="B76" s="63" t="s">
        <v>326</v>
      </c>
      <c r="C76" s="125" t="s">
        <v>20</v>
      </c>
      <c r="D76" s="142">
        <v>1200</v>
      </c>
      <c r="E76" s="143"/>
      <c r="F76" s="127">
        <v>9.5</v>
      </c>
      <c r="G76" s="162">
        <f t="shared" si="2"/>
        <v>0</v>
      </c>
      <c r="H76" s="162">
        <f t="shared" si="3"/>
        <v>0</v>
      </c>
      <c r="I76" s="162">
        <f t="shared" si="4"/>
        <v>0</v>
      </c>
      <c r="J76" s="162">
        <f t="shared" si="5"/>
        <v>0</v>
      </c>
      <c r="K76" s="169"/>
      <c r="L76" s="163"/>
    </row>
    <row r="77" spans="1:12" ht="21" x14ac:dyDescent="0.25">
      <c r="A77" s="123">
        <v>61</v>
      </c>
      <c r="B77" s="63" t="s">
        <v>327</v>
      </c>
      <c r="C77" s="125" t="s">
        <v>20</v>
      </c>
      <c r="D77" s="142">
        <v>450</v>
      </c>
      <c r="E77" s="143"/>
      <c r="F77" s="127">
        <v>9.5</v>
      </c>
      <c r="G77" s="162">
        <f t="shared" si="2"/>
        <v>0</v>
      </c>
      <c r="H77" s="162">
        <f t="shared" si="3"/>
        <v>0</v>
      </c>
      <c r="I77" s="162">
        <f t="shared" si="4"/>
        <v>0</v>
      </c>
      <c r="J77" s="162">
        <f t="shared" si="5"/>
        <v>0</v>
      </c>
      <c r="K77" s="169"/>
      <c r="L77" s="163"/>
    </row>
    <row r="78" spans="1:12" ht="21" x14ac:dyDescent="0.25">
      <c r="A78" s="123">
        <v>62</v>
      </c>
      <c r="B78" s="70" t="s">
        <v>328</v>
      </c>
      <c r="C78" s="125" t="s">
        <v>20</v>
      </c>
      <c r="D78" s="142">
        <v>100</v>
      </c>
      <c r="E78" s="143"/>
      <c r="F78" s="127">
        <v>9.5</v>
      </c>
      <c r="G78" s="162">
        <f t="shared" ref="G78:G103" si="6">E78*0.095</f>
        <v>0</v>
      </c>
      <c r="H78" s="162">
        <f t="shared" ref="H78:H103" si="7">E78*1.095</f>
        <v>0</v>
      </c>
      <c r="I78" s="162">
        <f t="shared" si="4"/>
        <v>0</v>
      </c>
      <c r="J78" s="162">
        <f t="shared" si="5"/>
        <v>0</v>
      </c>
      <c r="K78" s="169"/>
      <c r="L78" s="163"/>
    </row>
    <row r="79" spans="1:12" ht="21" x14ac:dyDescent="0.25">
      <c r="A79" s="123">
        <v>63</v>
      </c>
      <c r="B79" s="70" t="s">
        <v>351</v>
      </c>
      <c r="C79" s="125" t="s">
        <v>20</v>
      </c>
      <c r="D79" s="142">
        <v>30</v>
      </c>
      <c r="E79" s="143"/>
      <c r="F79" s="127">
        <v>9.5</v>
      </c>
      <c r="G79" s="162">
        <f t="shared" si="6"/>
        <v>0</v>
      </c>
      <c r="H79" s="162">
        <f t="shared" si="7"/>
        <v>0</v>
      </c>
      <c r="I79" s="162">
        <f t="shared" si="4"/>
        <v>0</v>
      </c>
      <c r="J79" s="162">
        <f t="shared" si="5"/>
        <v>0</v>
      </c>
      <c r="K79" s="169"/>
      <c r="L79" s="163"/>
    </row>
    <row r="80" spans="1:12" ht="31.5" x14ac:dyDescent="0.25">
      <c r="A80" s="123">
        <v>64</v>
      </c>
      <c r="B80" s="70" t="s">
        <v>329</v>
      </c>
      <c r="C80" s="125" t="s">
        <v>288</v>
      </c>
      <c r="D80" s="142">
        <v>250</v>
      </c>
      <c r="E80" s="143"/>
      <c r="F80" s="127">
        <v>9.5</v>
      </c>
      <c r="G80" s="162">
        <f t="shared" si="6"/>
        <v>0</v>
      </c>
      <c r="H80" s="162">
        <f t="shared" si="7"/>
        <v>0</v>
      </c>
      <c r="I80" s="162">
        <f t="shared" si="4"/>
        <v>0</v>
      </c>
      <c r="J80" s="162">
        <f t="shared" si="5"/>
        <v>0</v>
      </c>
      <c r="K80" s="169"/>
      <c r="L80" s="163"/>
    </row>
    <row r="81" spans="1:12" ht="21" x14ac:dyDescent="0.25">
      <c r="A81" s="123">
        <v>65</v>
      </c>
      <c r="B81" s="63" t="s">
        <v>330</v>
      </c>
      <c r="C81" s="125" t="s">
        <v>288</v>
      </c>
      <c r="D81" s="142">
        <v>270</v>
      </c>
      <c r="E81" s="143"/>
      <c r="F81" s="127">
        <v>9.5</v>
      </c>
      <c r="G81" s="162">
        <f t="shared" si="6"/>
        <v>0</v>
      </c>
      <c r="H81" s="162">
        <f t="shared" si="7"/>
        <v>0</v>
      </c>
      <c r="I81" s="162">
        <f t="shared" ref="I81:I103" si="8">D81*E81</f>
        <v>0</v>
      </c>
      <c r="J81" s="162">
        <f t="shared" ref="J81:J103" si="9">H81*D81</f>
        <v>0</v>
      </c>
      <c r="K81" s="169"/>
      <c r="L81" s="163"/>
    </row>
    <row r="82" spans="1:12" ht="31.5" x14ac:dyDescent="0.25">
      <c r="A82" s="123">
        <v>66</v>
      </c>
      <c r="B82" s="63" t="s">
        <v>564</v>
      </c>
      <c r="C82" s="125" t="s">
        <v>20</v>
      </c>
      <c r="D82" s="142">
        <v>5</v>
      </c>
      <c r="E82" s="143"/>
      <c r="F82" s="127">
        <v>9.5</v>
      </c>
      <c r="G82" s="162">
        <f t="shared" si="6"/>
        <v>0</v>
      </c>
      <c r="H82" s="162">
        <f t="shared" si="7"/>
        <v>0</v>
      </c>
      <c r="I82" s="162">
        <f t="shared" si="8"/>
        <v>0</v>
      </c>
      <c r="J82" s="162">
        <f t="shared" si="9"/>
        <v>0</v>
      </c>
      <c r="K82" s="169"/>
      <c r="L82" s="163"/>
    </row>
    <row r="83" spans="1:12" ht="31.5" x14ac:dyDescent="0.25">
      <c r="A83" s="123">
        <v>67</v>
      </c>
      <c r="B83" s="63" t="s">
        <v>565</v>
      </c>
      <c r="C83" s="101" t="s">
        <v>20</v>
      </c>
      <c r="D83" s="142">
        <v>5</v>
      </c>
      <c r="E83" s="143"/>
      <c r="F83" s="127">
        <v>9.5</v>
      </c>
      <c r="G83" s="162">
        <f t="shared" si="6"/>
        <v>0</v>
      </c>
      <c r="H83" s="162">
        <f t="shared" si="7"/>
        <v>0</v>
      </c>
      <c r="I83" s="162">
        <f t="shared" si="8"/>
        <v>0</v>
      </c>
      <c r="J83" s="162">
        <f t="shared" si="9"/>
        <v>0</v>
      </c>
      <c r="K83" s="169"/>
      <c r="L83" s="163"/>
    </row>
    <row r="84" spans="1:12" x14ac:dyDescent="0.25">
      <c r="A84" s="123">
        <v>68</v>
      </c>
      <c r="B84" s="63" t="s">
        <v>331</v>
      </c>
      <c r="C84" s="101" t="s">
        <v>20</v>
      </c>
      <c r="D84" s="142">
        <v>10</v>
      </c>
      <c r="E84" s="103"/>
      <c r="F84" s="64">
        <v>9.5</v>
      </c>
      <c r="G84" s="162">
        <f t="shared" si="6"/>
        <v>0</v>
      </c>
      <c r="H84" s="162">
        <f t="shared" si="7"/>
        <v>0</v>
      </c>
      <c r="I84" s="162">
        <f t="shared" si="8"/>
        <v>0</v>
      </c>
      <c r="J84" s="162">
        <f t="shared" si="9"/>
        <v>0</v>
      </c>
      <c r="K84" s="169"/>
      <c r="L84" s="163"/>
    </row>
    <row r="85" spans="1:12" ht="21" x14ac:dyDescent="0.25">
      <c r="A85" s="123">
        <v>69</v>
      </c>
      <c r="B85" s="63" t="s">
        <v>332</v>
      </c>
      <c r="C85" s="101" t="s">
        <v>20</v>
      </c>
      <c r="D85" s="142">
        <v>10</v>
      </c>
      <c r="E85" s="103"/>
      <c r="F85" s="64">
        <v>9.5</v>
      </c>
      <c r="G85" s="162">
        <f t="shared" si="6"/>
        <v>0</v>
      </c>
      <c r="H85" s="162">
        <f t="shared" si="7"/>
        <v>0</v>
      </c>
      <c r="I85" s="162">
        <f t="shared" si="8"/>
        <v>0</v>
      </c>
      <c r="J85" s="162">
        <f t="shared" si="9"/>
        <v>0</v>
      </c>
      <c r="K85" s="169"/>
      <c r="L85" s="163"/>
    </row>
    <row r="86" spans="1:12" x14ac:dyDescent="0.25">
      <c r="A86" s="123">
        <v>70</v>
      </c>
      <c r="B86" s="63" t="s">
        <v>333</v>
      </c>
      <c r="C86" s="125" t="s">
        <v>20</v>
      </c>
      <c r="D86" s="142">
        <v>280</v>
      </c>
      <c r="E86" s="143"/>
      <c r="F86" s="127">
        <v>9.5</v>
      </c>
      <c r="G86" s="162">
        <f t="shared" si="6"/>
        <v>0</v>
      </c>
      <c r="H86" s="162">
        <f t="shared" si="7"/>
        <v>0</v>
      </c>
      <c r="I86" s="162">
        <f t="shared" si="8"/>
        <v>0</v>
      </c>
      <c r="J86" s="162">
        <f t="shared" si="9"/>
        <v>0</v>
      </c>
      <c r="K86" s="170"/>
      <c r="L86" s="163"/>
    </row>
    <row r="87" spans="1:12" ht="21" x14ac:dyDescent="0.25">
      <c r="A87" s="123">
        <v>71</v>
      </c>
      <c r="B87" s="63" t="s">
        <v>334</v>
      </c>
      <c r="C87" s="125" t="s">
        <v>20</v>
      </c>
      <c r="D87" s="142">
        <v>10</v>
      </c>
      <c r="E87" s="143"/>
      <c r="F87" s="127">
        <v>9.5</v>
      </c>
      <c r="G87" s="162">
        <f t="shared" si="6"/>
        <v>0</v>
      </c>
      <c r="H87" s="162">
        <f t="shared" si="7"/>
        <v>0</v>
      </c>
      <c r="I87" s="162">
        <f t="shared" si="8"/>
        <v>0</v>
      </c>
      <c r="J87" s="162">
        <f t="shared" si="9"/>
        <v>0</v>
      </c>
      <c r="K87" s="169"/>
      <c r="L87" s="163"/>
    </row>
    <row r="88" spans="1:12" x14ac:dyDescent="0.25">
      <c r="A88" s="123">
        <v>72</v>
      </c>
      <c r="B88" s="63" t="s">
        <v>335</v>
      </c>
      <c r="C88" s="125" t="s">
        <v>20</v>
      </c>
      <c r="D88" s="142">
        <v>3</v>
      </c>
      <c r="E88" s="143"/>
      <c r="F88" s="127">
        <v>9.5</v>
      </c>
      <c r="G88" s="162">
        <f t="shared" si="6"/>
        <v>0</v>
      </c>
      <c r="H88" s="162">
        <f t="shared" si="7"/>
        <v>0</v>
      </c>
      <c r="I88" s="162">
        <f t="shared" si="8"/>
        <v>0</v>
      </c>
      <c r="J88" s="162">
        <f t="shared" si="9"/>
        <v>0</v>
      </c>
      <c r="K88" s="169"/>
      <c r="L88" s="163"/>
    </row>
    <row r="89" spans="1:12" x14ac:dyDescent="0.25">
      <c r="A89" s="123">
        <v>73</v>
      </c>
      <c r="B89" s="63" t="s">
        <v>544</v>
      </c>
      <c r="C89" s="165" t="s">
        <v>20</v>
      </c>
      <c r="D89" s="142">
        <v>50</v>
      </c>
      <c r="E89" s="167"/>
      <c r="F89" s="168">
        <v>9.5</v>
      </c>
      <c r="G89" s="162">
        <f t="shared" si="6"/>
        <v>0</v>
      </c>
      <c r="H89" s="162">
        <f t="shared" si="7"/>
        <v>0</v>
      </c>
      <c r="I89" s="162">
        <f t="shared" si="8"/>
        <v>0</v>
      </c>
      <c r="J89" s="162">
        <f t="shared" si="9"/>
        <v>0</v>
      </c>
      <c r="K89" s="57"/>
      <c r="L89" s="163"/>
    </row>
    <row r="90" spans="1:12" x14ac:dyDescent="0.25">
      <c r="A90" s="123">
        <v>74</v>
      </c>
      <c r="B90" s="63" t="s">
        <v>352</v>
      </c>
      <c r="C90" s="165" t="s">
        <v>20</v>
      </c>
      <c r="D90" s="142">
        <v>5</v>
      </c>
      <c r="E90" s="167"/>
      <c r="F90" s="168">
        <v>9.5</v>
      </c>
      <c r="G90" s="162">
        <f t="shared" si="6"/>
        <v>0</v>
      </c>
      <c r="H90" s="162">
        <f t="shared" si="7"/>
        <v>0</v>
      </c>
      <c r="I90" s="162">
        <f t="shared" si="8"/>
        <v>0</v>
      </c>
      <c r="J90" s="162">
        <f t="shared" si="9"/>
        <v>0</v>
      </c>
      <c r="K90" s="57"/>
      <c r="L90" s="163"/>
    </row>
    <row r="91" spans="1:12" x14ac:dyDescent="0.25">
      <c r="A91" s="123">
        <v>75</v>
      </c>
      <c r="B91" s="63" t="s">
        <v>336</v>
      </c>
      <c r="C91" s="165" t="s">
        <v>20</v>
      </c>
      <c r="D91" s="142">
        <v>5</v>
      </c>
      <c r="E91" s="349"/>
      <c r="F91" s="168">
        <v>9.5</v>
      </c>
      <c r="G91" s="162">
        <f t="shared" si="6"/>
        <v>0</v>
      </c>
      <c r="H91" s="162">
        <f t="shared" si="7"/>
        <v>0</v>
      </c>
      <c r="I91" s="162">
        <f t="shared" si="8"/>
        <v>0</v>
      </c>
      <c r="J91" s="162">
        <f t="shared" si="9"/>
        <v>0</v>
      </c>
      <c r="K91" s="57"/>
      <c r="L91" s="163"/>
    </row>
    <row r="92" spans="1:12" x14ac:dyDescent="0.25">
      <c r="A92" s="123">
        <v>76</v>
      </c>
      <c r="B92" s="63" t="s">
        <v>337</v>
      </c>
      <c r="C92" s="125" t="s">
        <v>20</v>
      </c>
      <c r="D92" s="142">
        <v>50</v>
      </c>
      <c r="E92" s="143"/>
      <c r="F92" s="127">
        <v>9.5</v>
      </c>
      <c r="G92" s="162">
        <f t="shared" si="6"/>
        <v>0</v>
      </c>
      <c r="H92" s="162">
        <f t="shared" si="7"/>
        <v>0</v>
      </c>
      <c r="I92" s="162">
        <f t="shared" si="8"/>
        <v>0</v>
      </c>
      <c r="J92" s="162">
        <f t="shared" si="9"/>
        <v>0</v>
      </c>
      <c r="K92" s="57"/>
      <c r="L92" s="163"/>
    </row>
    <row r="93" spans="1:12" x14ac:dyDescent="0.25">
      <c r="A93" s="123">
        <v>77</v>
      </c>
      <c r="B93" s="63" t="s">
        <v>566</v>
      </c>
      <c r="C93" s="125" t="s">
        <v>20</v>
      </c>
      <c r="D93" s="142">
        <v>5</v>
      </c>
      <c r="E93" s="143"/>
      <c r="F93" s="127">
        <v>9.5</v>
      </c>
      <c r="G93" s="162">
        <f t="shared" si="6"/>
        <v>0</v>
      </c>
      <c r="H93" s="162">
        <f t="shared" si="7"/>
        <v>0</v>
      </c>
      <c r="I93" s="162">
        <f t="shared" si="8"/>
        <v>0</v>
      </c>
      <c r="J93" s="162">
        <f t="shared" si="9"/>
        <v>0</v>
      </c>
      <c r="K93" s="169"/>
      <c r="L93" s="163"/>
    </row>
    <row r="94" spans="1:12" x14ac:dyDescent="0.25">
      <c r="A94" s="123">
        <v>78</v>
      </c>
      <c r="B94" s="63" t="s">
        <v>338</v>
      </c>
      <c r="C94" s="125" t="s">
        <v>20</v>
      </c>
      <c r="D94" s="142">
        <v>55</v>
      </c>
      <c r="E94" s="143"/>
      <c r="F94" s="127">
        <v>9.5</v>
      </c>
      <c r="G94" s="162">
        <f t="shared" si="6"/>
        <v>0</v>
      </c>
      <c r="H94" s="162">
        <f t="shared" si="7"/>
        <v>0</v>
      </c>
      <c r="I94" s="162">
        <f t="shared" si="8"/>
        <v>0</v>
      </c>
      <c r="J94" s="162">
        <f t="shared" si="9"/>
        <v>0</v>
      </c>
      <c r="K94" s="169"/>
      <c r="L94" s="163"/>
    </row>
    <row r="95" spans="1:12" ht="21" x14ac:dyDescent="0.25">
      <c r="A95" s="123">
        <v>79</v>
      </c>
      <c r="B95" s="63" t="s">
        <v>339</v>
      </c>
      <c r="C95" s="125" t="s">
        <v>20</v>
      </c>
      <c r="D95" s="142">
        <v>100</v>
      </c>
      <c r="E95" s="143"/>
      <c r="F95" s="127">
        <v>9.5</v>
      </c>
      <c r="G95" s="162">
        <f t="shared" si="6"/>
        <v>0</v>
      </c>
      <c r="H95" s="162">
        <f t="shared" si="7"/>
        <v>0</v>
      </c>
      <c r="I95" s="162">
        <f t="shared" si="8"/>
        <v>0</v>
      </c>
      <c r="J95" s="162">
        <f t="shared" si="9"/>
        <v>0</v>
      </c>
      <c r="K95" s="169"/>
      <c r="L95" s="163"/>
    </row>
    <row r="96" spans="1:12" x14ac:dyDescent="0.25">
      <c r="A96" s="123">
        <v>80</v>
      </c>
      <c r="B96" s="63" t="s">
        <v>340</v>
      </c>
      <c r="C96" s="125" t="s">
        <v>20</v>
      </c>
      <c r="D96" s="142">
        <v>2</v>
      </c>
      <c r="E96" s="143"/>
      <c r="F96" s="127">
        <v>9.5</v>
      </c>
      <c r="G96" s="162">
        <f t="shared" si="6"/>
        <v>0</v>
      </c>
      <c r="H96" s="162">
        <f t="shared" si="7"/>
        <v>0</v>
      </c>
      <c r="I96" s="162">
        <f t="shared" si="8"/>
        <v>0</v>
      </c>
      <c r="J96" s="162">
        <f t="shared" si="9"/>
        <v>0</v>
      </c>
      <c r="K96" s="169"/>
      <c r="L96" s="163"/>
    </row>
    <row r="97" spans="1:12" x14ac:dyDescent="0.25">
      <c r="A97" s="123">
        <v>81</v>
      </c>
      <c r="B97" s="22" t="s">
        <v>28</v>
      </c>
      <c r="C97" s="9" t="s">
        <v>20</v>
      </c>
      <c r="D97" s="29">
        <v>720</v>
      </c>
      <c r="E97" s="13"/>
      <c r="F97" s="14">
        <v>9.5</v>
      </c>
      <c r="G97" s="15">
        <f t="shared" si="6"/>
        <v>0</v>
      </c>
      <c r="H97" s="15">
        <f t="shared" si="7"/>
        <v>0</v>
      </c>
      <c r="I97" s="15">
        <f t="shared" si="8"/>
        <v>0</v>
      </c>
      <c r="J97" s="16">
        <f t="shared" si="9"/>
        <v>0</v>
      </c>
      <c r="K97" s="17"/>
      <c r="L97" s="18"/>
    </row>
    <row r="98" spans="1:12" ht="21" x14ac:dyDescent="0.25">
      <c r="A98" s="123">
        <v>82</v>
      </c>
      <c r="B98" s="33" t="s">
        <v>29</v>
      </c>
      <c r="C98" s="9" t="s">
        <v>20</v>
      </c>
      <c r="D98" s="29">
        <v>480</v>
      </c>
      <c r="E98" s="13"/>
      <c r="F98" s="14">
        <v>9.5</v>
      </c>
      <c r="G98" s="15">
        <f t="shared" si="6"/>
        <v>0</v>
      </c>
      <c r="H98" s="15">
        <f t="shared" si="7"/>
        <v>0</v>
      </c>
      <c r="I98" s="15">
        <f t="shared" si="8"/>
        <v>0</v>
      </c>
      <c r="J98" s="16">
        <f t="shared" si="9"/>
        <v>0</v>
      </c>
      <c r="K98" s="17"/>
      <c r="L98" s="18"/>
    </row>
    <row r="99" spans="1:12" x14ac:dyDescent="0.25">
      <c r="A99" s="123">
        <v>83</v>
      </c>
      <c r="B99" s="43" t="s">
        <v>32</v>
      </c>
      <c r="C99" s="37" t="s">
        <v>20</v>
      </c>
      <c r="D99" s="235">
        <v>7000</v>
      </c>
      <c r="E99" s="39"/>
      <c r="F99" s="14">
        <v>9.5</v>
      </c>
      <c r="G99" s="40">
        <f t="shared" si="6"/>
        <v>0</v>
      </c>
      <c r="H99" s="41">
        <f t="shared" si="7"/>
        <v>0</v>
      </c>
      <c r="I99" s="15">
        <f t="shared" si="8"/>
        <v>0</v>
      </c>
      <c r="J99" s="16">
        <f t="shared" si="9"/>
        <v>0</v>
      </c>
      <c r="K99" s="42"/>
      <c r="L99" s="18"/>
    </row>
    <row r="100" spans="1:12" ht="21" x14ac:dyDescent="0.25">
      <c r="A100" s="123">
        <v>84</v>
      </c>
      <c r="B100" s="27" t="s">
        <v>33</v>
      </c>
      <c r="C100" s="37" t="s">
        <v>20</v>
      </c>
      <c r="D100" s="317">
        <v>9000</v>
      </c>
      <c r="E100" s="39"/>
      <c r="F100" s="14">
        <v>9.5</v>
      </c>
      <c r="G100" s="40">
        <f t="shared" si="6"/>
        <v>0</v>
      </c>
      <c r="H100" s="41">
        <f t="shared" si="7"/>
        <v>0</v>
      </c>
      <c r="I100" s="15">
        <f t="shared" si="8"/>
        <v>0</v>
      </c>
      <c r="J100" s="16">
        <f t="shared" si="9"/>
        <v>0</v>
      </c>
      <c r="K100" s="42"/>
      <c r="L100" s="18"/>
    </row>
    <row r="101" spans="1:12" ht="27.75" customHeight="1" x14ac:dyDescent="0.25">
      <c r="A101" s="123">
        <v>85</v>
      </c>
      <c r="B101" s="326" t="s">
        <v>34</v>
      </c>
      <c r="C101" s="327" t="s">
        <v>20</v>
      </c>
      <c r="D101" s="328">
        <v>5000</v>
      </c>
      <c r="E101" s="39"/>
      <c r="F101" s="329">
        <v>9.5</v>
      </c>
      <c r="G101" s="330">
        <f t="shared" si="6"/>
        <v>0</v>
      </c>
      <c r="H101" s="331">
        <f t="shared" si="7"/>
        <v>0</v>
      </c>
      <c r="I101" s="36">
        <f t="shared" si="8"/>
        <v>0</v>
      </c>
      <c r="J101" s="332">
        <f t="shared" si="9"/>
        <v>0</v>
      </c>
      <c r="K101" s="333"/>
      <c r="L101" s="334"/>
    </row>
    <row r="102" spans="1:12" ht="31.5" x14ac:dyDescent="0.25">
      <c r="A102" s="123">
        <v>86</v>
      </c>
      <c r="B102" s="61" t="s">
        <v>393</v>
      </c>
      <c r="C102" s="85" t="s">
        <v>20</v>
      </c>
      <c r="D102" s="126">
        <v>170</v>
      </c>
      <c r="E102" s="156"/>
      <c r="F102" s="53">
        <v>9.5</v>
      </c>
      <c r="G102" s="80">
        <f t="shared" si="6"/>
        <v>0</v>
      </c>
      <c r="H102" s="80">
        <f t="shared" si="7"/>
        <v>0</v>
      </c>
      <c r="I102" s="80">
        <f t="shared" si="8"/>
        <v>0</v>
      </c>
      <c r="J102" s="80">
        <f t="shared" si="9"/>
        <v>0</v>
      </c>
      <c r="K102" s="57"/>
      <c r="L102" s="82"/>
    </row>
    <row r="103" spans="1:12" x14ac:dyDescent="0.25">
      <c r="A103" s="123">
        <v>87</v>
      </c>
      <c r="B103" s="63" t="s">
        <v>530</v>
      </c>
      <c r="C103" s="125" t="s">
        <v>20</v>
      </c>
      <c r="D103" s="142">
        <v>3</v>
      </c>
      <c r="E103" s="143"/>
      <c r="F103" s="127">
        <v>9.5</v>
      </c>
      <c r="G103" s="162">
        <f t="shared" si="6"/>
        <v>0</v>
      </c>
      <c r="H103" s="162">
        <f t="shared" si="7"/>
        <v>0</v>
      </c>
      <c r="I103" s="162">
        <f t="shared" si="8"/>
        <v>0</v>
      </c>
      <c r="J103" s="162">
        <f t="shared" si="9"/>
        <v>0</v>
      </c>
      <c r="K103" s="169"/>
      <c r="L103" s="163"/>
    </row>
    <row r="104" spans="1:12" x14ac:dyDescent="0.15">
      <c r="A104" s="172"/>
      <c r="B104" s="236"/>
      <c r="C104" s="172"/>
      <c r="D104" s="237"/>
      <c r="E104" s="238"/>
      <c r="F104" s="172"/>
      <c r="G104" s="262" t="s">
        <v>521</v>
      </c>
      <c r="H104" s="263">
        <f>SUM(H17:H103)</f>
        <v>0</v>
      </c>
      <c r="I104" s="263">
        <f>SUM(I17:I103)</f>
        <v>0</v>
      </c>
      <c r="J104" s="263">
        <f>SUM(J17:J103)</f>
        <v>0</v>
      </c>
      <c r="K104" s="258"/>
      <c r="L104" s="264"/>
    </row>
    <row r="105" spans="1:12" x14ac:dyDescent="0.15">
      <c r="A105" s="171"/>
      <c r="B105" s="171"/>
      <c r="C105" s="172"/>
      <c r="D105" s="242"/>
      <c r="E105" s="238"/>
      <c r="F105" s="172"/>
      <c r="G105" s="243"/>
      <c r="H105" s="243"/>
      <c r="I105" s="243"/>
      <c r="J105" s="243"/>
      <c r="K105" s="244"/>
    </row>
    <row r="106" spans="1:12" x14ac:dyDescent="0.25">
      <c r="A106" s="355" t="s">
        <v>527</v>
      </c>
      <c r="B106" s="355"/>
      <c r="C106" s="355"/>
      <c r="D106" s="355"/>
      <c r="E106" s="355"/>
      <c r="F106" s="355"/>
      <c r="G106" s="355"/>
      <c r="H106" s="355"/>
      <c r="I106" s="355"/>
      <c r="J106" s="355"/>
      <c r="K106" s="355"/>
      <c r="L106" s="355"/>
    </row>
    <row r="107" spans="1:12" x14ac:dyDescent="0.25">
      <c r="A107" s="2"/>
      <c r="B107" s="2"/>
      <c r="C107" s="1"/>
      <c r="D107" s="1"/>
      <c r="E107" s="44"/>
      <c r="F107" s="44"/>
      <c r="G107" s="44"/>
      <c r="H107" s="1"/>
      <c r="I107" s="2"/>
      <c r="J107" s="2"/>
      <c r="K107" s="2"/>
    </row>
    <row r="108" spans="1:12" x14ac:dyDescent="0.25">
      <c r="A108" s="2"/>
      <c r="B108" s="2"/>
      <c r="C108" s="1"/>
      <c r="D108" s="1"/>
      <c r="E108" s="44"/>
      <c r="F108" s="44"/>
      <c r="G108" s="44"/>
      <c r="H108" s="1"/>
      <c r="I108" s="2"/>
      <c r="J108" s="2"/>
      <c r="K108" s="2"/>
    </row>
    <row r="109" spans="1:12" x14ac:dyDescent="0.15">
      <c r="A109" s="172"/>
      <c r="B109" s="245" t="s">
        <v>523</v>
      </c>
      <c r="C109" s="356"/>
      <c r="D109" s="356"/>
      <c r="E109" s="356"/>
      <c r="F109" s="172"/>
      <c r="G109" s="243"/>
      <c r="H109" s="357" t="s">
        <v>524</v>
      </c>
      <c r="I109" s="357"/>
      <c r="J109" s="358"/>
      <c r="K109" s="358"/>
    </row>
  </sheetData>
  <sheetProtection algorithmName="SHA-512" hashValue="VFVTfZTtP4TNr5OX1MhxFg3AkBH7M6piSjyzVyLSMlKzbMs8j2iuilL2BkAGrae0rXdkIMX6DhTxQE3uOkMU4w==" saltValue="tNK9TnteUyA0DfpMNTWKeQ==" spinCount="100000" sheet="1" objects="1" scenarios="1" selectLockedCells="1"/>
  <mergeCells count="12">
    <mergeCell ref="B11:K11"/>
    <mergeCell ref="A1:L1"/>
    <mergeCell ref="C8:L8"/>
    <mergeCell ref="C7:L7"/>
    <mergeCell ref="C6:L6"/>
    <mergeCell ref="C5:L5"/>
    <mergeCell ref="A106:L106"/>
    <mergeCell ref="C109:E109"/>
    <mergeCell ref="H109:I109"/>
    <mergeCell ref="J109:K109"/>
    <mergeCell ref="I12:L12"/>
    <mergeCell ref="A14:L14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>
    <oddHeader>&amp;C&amp;G</oddHead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DD555-F63E-4DE6-AD2B-181D4DE1BA46}">
  <sheetPr>
    <pageSetUpPr fitToPage="1"/>
  </sheetPr>
  <dimension ref="A1:K48"/>
  <sheetViews>
    <sheetView view="pageLayout" zoomScaleNormal="100" workbookViewId="0">
      <selection activeCell="E27" sqref="E27"/>
    </sheetView>
  </sheetViews>
  <sheetFormatPr defaultRowHeight="12" customHeight="1" x14ac:dyDescent="0.15"/>
  <cols>
    <col min="1" max="1" width="5.85546875" style="171" customWidth="1"/>
    <col min="2" max="2" width="32.85546875" style="171" customWidth="1"/>
    <col min="3" max="3" width="8.140625" style="172" customWidth="1"/>
    <col min="4" max="4" width="9.85546875" style="172" customWidth="1"/>
    <col min="5" max="5" width="15.140625" style="180" customWidth="1"/>
    <col min="6" max="6" width="7.5703125" style="180" customWidth="1"/>
    <col min="7" max="7" width="10.5703125" style="180" customWidth="1"/>
    <col min="8" max="8" width="12.28515625" style="172" customWidth="1"/>
    <col min="9" max="9" width="14.42578125" style="171" customWidth="1"/>
    <col min="10" max="10" width="16.5703125" style="171" customWidth="1"/>
    <col min="11" max="11" width="25.5703125" style="171" customWidth="1"/>
    <col min="12" max="255" width="9.140625" style="171"/>
    <col min="256" max="256" width="5.85546875" style="171" customWidth="1"/>
    <col min="257" max="257" width="32.85546875" style="171" customWidth="1"/>
    <col min="258" max="258" width="8.140625" style="171" customWidth="1"/>
    <col min="259" max="259" width="11.7109375" style="171" customWidth="1"/>
    <col min="260" max="260" width="15.140625" style="171" customWidth="1"/>
    <col min="261" max="261" width="7.5703125" style="171" customWidth="1"/>
    <col min="262" max="262" width="10.5703125" style="171" customWidth="1"/>
    <col min="263" max="263" width="12.28515625" style="171" customWidth="1"/>
    <col min="264" max="264" width="14.42578125" style="171" customWidth="1"/>
    <col min="265" max="265" width="16.5703125" style="171" customWidth="1"/>
    <col min="266" max="266" width="25.5703125" style="171" customWidth="1"/>
    <col min="267" max="511" width="9.140625" style="171"/>
    <col min="512" max="512" width="5.85546875" style="171" customWidth="1"/>
    <col min="513" max="513" width="32.85546875" style="171" customWidth="1"/>
    <col min="514" max="514" width="8.140625" style="171" customWidth="1"/>
    <col min="515" max="515" width="11.7109375" style="171" customWidth="1"/>
    <col min="516" max="516" width="15.140625" style="171" customWidth="1"/>
    <col min="517" max="517" width="7.5703125" style="171" customWidth="1"/>
    <col min="518" max="518" width="10.5703125" style="171" customWidth="1"/>
    <col min="519" max="519" width="12.28515625" style="171" customWidth="1"/>
    <col min="520" max="520" width="14.42578125" style="171" customWidth="1"/>
    <col min="521" max="521" width="16.5703125" style="171" customWidth="1"/>
    <col min="522" max="522" width="25.5703125" style="171" customWidth="1"/>
    <col min="523" max="767" width="9.140625" style="171"/>
    <col min="768" max="768" width="5.85546875" style="171" customWidth="1"/>
    <col min="769" max="769" width="32.85546875" style="171" customWidth="1"/>
    <col min="770" max="770" width="8.140625" style="171" customWidth="1"/>
    <col min="771" max="771" width="11.7109375" style="171" customWidth="1"/>
    <col min="772" max="772" width="15.140625" style="171" customWidth="1"/>
    <col min="773" max="773" width="7.5703125" style="171" customWidth="1"/>
    <col min="774" max="774" width="10.5703125" style="171" customWidth="1"/>
    <col min="775" max="775" width="12.28515625" style="171" customWidth="1"/>
    <col min="776" max="776" width="14.42578125" style="171" customWidth="1"/>
    <col min="777" max="777" width="16.5703125" style="171" customWidth="1"/>
    <col min="778" max="778" width="25.5703125" style="171" customWidth="1"/>
    <col min="779" max="1023" width="9.140625" style="171"/>
    <col min="1024" max="1024" width="5.85546875" style="171" customWidth="1"/>
    <col min="1025" max="1025" width="32.85546875" style="171" customWidth="1"/>
    <col min="1026" max="1026" width="8.140625" style="171" customWidth="1"/>
    <col min="1027" max="1027" width="11.7109375" style="171" customWidth="1"/>
    <col min="1028" max="1028" width="15.140625" style="171" customWidth="1"/>
    <col min="1029" max="1029" width="7.5703125" style="171" customWidth="1"/>
    <col min="1030" max="1030" width="10.5703125" style="171" customWidth="1"/>
    <col min="1031" max="1031" width="12.28515625" style="171" customWidth="1"/>
    <col min="1032" max="1032" width="14.42578125" style="171" customWidth="1"/>
    <col min="1033" max="1033" width="16.5703125" style="171" customWidth="1"/>
    <col min="1034" max="1034" width="25.5703125" style="171" customWidth="1"/>
    <col min="1035" max="1279" width="9.140625" style="171"/>
    <col min="1280" max="1280" width="5.85546875" style="171" customWidth="1"/>
    <col min="1281" max="1281" width="32.85546875" style="171" customWidth="1"/>
    <col min="1282" max="1282" width="8.140625" style="171" customWidth="1"/>
    <col min="1283" max="1283" width="11.7109375" style="171" customWidth="1"/>
    <col min="1284" max="1284" width="15.140625" style="171" customWidth="1"/>
    <col min="1285" max="1285" width="7.5703125" style="171" customWidth="1"/>
    <col min="1286" max="1286" width="10.5703125" style="171" customWidth="1"/>
    <col min="1287" max="1287" width="12.28515625" style="171" customWidth="1"/>
    <col min="1288" max="1288" width="14.42578125" style="171" customWidth="1"/>
    <col min="1289" max="1289" width="16.5703125" style="171" customWidth="1"/>
    <col min="1290" max="1290" width="25.5703125" style="171" customWidth="1"/>
    <col min="1291" max="1535" width="9.140625" style="171"/>
    <col min="1536" max="1536" width="5.85546875" style="171" customWidth="1"/>
    <col min="1537" max="1537" width="32.85546875" style="171" customWidth="1"/>
    <col min="1538" max="1538" width="8.140625" style="171" customWidth="1"/>
    <col min="1539" max="1539" width="11.7109375" style="171" customWidth="1"/>
    <col min="1540" max="1540" width="15.140625" style="171" customWidth="1"/>
    <col min="1541" max="1541" width="7.5703125" style="171" customWidth="1"/>
    <col min="1542" max="1542" width="10.5703125" style="171" customWidth="1"/>
    <col min="1543" max="1543" width="12.28515625" style="171" customWidth="1"/>
    <col min="1544" max="1544" width="14.42578125" style="171" customWidth="1"/>
    <col min="1545" max="1545" width="16.5703125" style="171" customWidth="1"/>
    <col min="1546" max="1546" width="25.5703125" style="171" customWidth="1"/>
    <col min="1547" max="1791" width="9.140625" style="171"/>
    <col min="1792" max="1792" width="5.85546875" style="171" customWidth="1"/>
    <col min="1793" max="1793" width="32.85546875" style="171" customWidth="1"/>
    <col min="1794" max="1794" width="8.140625" style="171" customWidth="1"/>
    <col min="1795" max="1795" width="11.7109375" style="171" customWidth="1"/>
    <col min="1796" max="1796" width="15.140625" style="171" customWidth="1"/>
    <col min="1797" max="1797" width="7.5703125" style="171" customWidth="1"/>
    <col min="1798" max="1798" width="10.5703125" style="171" customWidth="1"/>
    <col min="1799" max="1799" width="12.28515625" style="171" customWidth="1"/>
    <col min="1800" max="1800" width="14.42578125" style="171" customWidth="1"/>
    <col min="1801" max="1801" width="16.5703125" style="171" customWidth="1"/>
    <col min="1802" max="1802" width="25.5703125" style="171" customWidth="1"/>
    <col min="1803" max="2047" width="9.140625" style="171"/>
    <col min="2048" max="2048" width="5.85546875" style="171" customWidth="1"/>
    <col min="2049" max="2049" width="32.85546875" style="171" customWidth="1"/>
    <col min="2050" max="2050" width="8.140625" style="171" customWidth="1"/>
    <col min="2051" max="2051" width="11.7109375" style="171" customWidth="1"/>
    <col min="2052" max="2052" width="15.140625" style="171" customWidth="1"/>
    <col min="2053" max="2053" width="7.5703125" style="171" customWidth="1"/>
    <col min="2054" max="2054" width="10.5703125" style="171" customWidth="1"/>
    <col min="2055" max="2055" width="12.28515625" style="171" customWidth="1"/>
    <col min="2056" max="2056" width="14.42578125" style="171" customWidth="1"/>
    <col min="2057" max="2057" width="16.5703125" style="171" customWidth="1"/>
    <col min="2058" max="2058" width="25.5703125" style="171" customWidth="1"/>
    <col min="2059" max="2303" width="9.140625" style="171"/>
    <col min="2304" max="2304" width="5.85546875" style="171" customWidth="1"/>
    <col min="2305" max="2305" width="32.85546875" style="171" customWidth="1"/>
    <col min="2306" max="2306" width="8.140625" style="171" customWidth="1"/>
    <col min="2307" max="2307" width="11.7109375" style="171" customWidth="1"/>
    <col min="2308" max="2308" width="15.140625" style="171" customWidth="1"/>
    <col min="2309" max="2309" width="7.5703125" style="171" customWidth="1"/>
    <col min="2310" max="2310" width="10.5703125" style="171" customWidth="1"/>
    <col min="2311" max="2311" width="12.28515625" style="171" customWidth="1"/>
    <col min="2312" max="2312" width="14.42578125" style="171" customWidth="1"/>
    <col min="2313" max="2313" width="16.5703125" style="171" customWidth="1"/>
    <col min="2314" max="2314" width="25.5703125" style="171" customWidth="1"/>
    <col min="2315" max="2559" width="9.140625" style="171"/>
    <col min="2560" max="2560" width="5.85546875" style="171" customWidth="1"/>
    <col min="2561" max="2561" width="32.85546875" style="171" customWidth="1"/>
    <col min="2562" max="2562" width="8.140625" style="171" customWidth="1"/>
    <col min="2563" max="2563" width="11.7109375" style="171" customWidth="1"/>
    <col min="2564" max="2564" width="15.140625" style="171" customWidth="1"/>
    <col min="2565" max="2565" width="7.5703125" style="171" customWidth="1"/>
    <col min="2566" max="2566" width="10.5703125" style="171" customWidth="1"/>
    <col min="2567" max="2567" width="12.28515625" style="171" customWidth="1"/>
    <col min="2568" max="2568" width="14.42578125" style="171" customWidth="1"/>
    <col min="2569" max="2569" width="16.5703125" style="171" customWidth="1"/>
    <col min="2570" max="2570" width="25.5703125" style="171" customWidth="1"/>
    <col min="2571" max="2815" width="9.140625" style="171"/>
    <col min="2816" max="2816" width="5.85546875" style="171" customWidth="1"/>
    <col min="2817" max="2817" width="32.85546875" style="171" customWidth="1"/>
    <col min="2818" max="2818" width="8.140625" style="171" customWidth="1"/>
    <col min="2819" max="2819" width="11.7109375" style="171" customWidth="1"/>
    <col min="2820" max="2820" width="15.140625" style="171" customWidth="1"/>
    <col min="2821" max="2821" width="7.5703125" style="171" customWidth="1"/>
    <col min="2822" max="2822" width="10.5703125" style="171" customWidth="1"/>
    <col min="2823" max="2823" width="12.28515625" style="171" customWidth="1"/>
    <col min="2824" max="2824" width="14.42578125" style="171" customWidth="1"/>
    <col min="2825" max="2825" width="16.5703125" style="171" customWidth="1"/>
    <col min="2826" max="2826" width="25.5703125" style="171" customWidth="1"/>
    <col min="2827" max="3071" width="9.140625" style="171"/>
    <col min="3072" max="3072" width="5.85546875" style="171" customWidth="1"/>
    <col min="3073" max="3073" width="32.85546875" style="171" customWidth="1"/>
    <col min="3074" max="3074" width="8.140625" style="171" customWidth="1"/>
    <col min="3075" max="3075" width="11.7109375" style="171" customWidth="1"/>
    <col min="3076" max="3076" width="15.140625" style="171" customWidth="1"/>
    <col min="3077" max="3077" width="7.5703125" style="171" customWidth="1"/>
    <col min="3078" max="3078" width="10.5703125" style="171" customWidth="1"/>
    <col min="3079" max="3079" width="12.28515625" style="171" customWidth="1"/>
    <col min="3080" max="3080" width="14.42578125" style="171" customWidth="1"/>
    <col min="3081" max="3081" width="16.5703125" style="171" customWidth="1"/>
    <col min="3082" max="3082" width="25.5703125" style="171" customWidth="1"/>
    <col min="3083" max="3327" width="9.140625" style="171"/>
    <col min="3328" max="3328" width="5.85546875" style="171" customWidth="1"/>
    <col min="3329" max="3329" width="32.85546875" style="171" customWidth="1"/>
    <col min="3330" max="3330" width="8.140625" style="171" customWidth="1"/>
    <col min="3331" max="3331" width="11.7109375" style="171" customWidth="1"/>
    <col min="3332" max="3332" width="15.140625" style="171" customWidth="1"/>
    <col min="3333" max="3333" width="7.5703125" style="171" customWidth="1"/>
    <col min="3334" max="3334" width="10.5703125" style="171" customWidth="1"/>
    <col min="3335" max="3335" width="12.28515625" style="171" customWidth="1"/>
    <col min="3336" max="3336" width="14.42578125" style="171" customWidth="1"/>
    <col min="3337" max="3337" width="16.5703125" style="171" customWidth="1"/>
    <col min="3338" max="3338" width="25.5703125" style="171" customWidth="1"/>
    <col min="3339" max="3583" width="9.140625" style="171"/>
    <col min="3584" max="3584" width="5.85546875" style="171" customWidth="1"/>
    <col min="3585" max="3585" width="32.85546875" style="171" customWidth="1"/>
    <col min="3586" max="3586" width="8.140625" style="171" customWidth="1"/>
    <col min="3587" max="3587" width="11.7109375" style="171" customWidth="1"/>
    <col min="3588" max="3588" width="15.140625" style="171" customWidth="1"/>
    <col min="3589" max="3589" width="7.5703125" style="171" customWidth="1"/>
    <col min="3590" max="3590" width="10.5703125" style="171" customWidth="1"/>
    <col min="3591" max="3591" width="12.28515625" style="171" customWidth="1"/>
    <col min="3592" max="3592" width="14.42578125" style="171" customWidth="1"/>
    <col min="3593" max="3593" width="16.5703125" style="171" customWidth="1"/>
    <col min="3594" max="3594" width="25.5703125" style="171" customWidth="1"/>
    <col min="3595" max="3839" width="9.140625" style="171"/>
    <col min="3840" max="3840" width="5.85546875" style="171" customWidth="1"/>
    <col min="3841" max="3841" width="32.85546875" style="171" customWidth="1"/>
    <col min="3842" max="3842" width="8.140625" style="171" customWidth="1"/>
    <col min="3843" max="3843" width="11.7109375" style="171" customWidth="1"/>
    <col min="3844" max="3844" width="15.140625" style="171" customWidth="1"/>
    <col min="3845" max="3845" width="7.5703125" style="171" customWidth="1"/>
    <col min="3846" max="3846" width="10.5703125" style="171" customWidth="1"/>
    <col min="3847" max="3847" width="12.28515625" style="171" customWidth="1"/>
    <col min="3848" max="3848" width="14.42578125" style="171" customWidth="1"/>
    <col min="3849" max="3849" width="16.5703125" style="171" customWidth="1"/>
    <col min="3850" max="3850" width="25.5703125" style="171" customWidth="1"/>
    <col min="3851" max="4095" width="9.140625" style="171"/>
    <col min="4096" max="4096" width="5.85546875" style="171" customWidth="1"/>
    <col min="4097" max="4097" width="32.85546875" style="171" customWidth="1"/>
    <col min="4098" max="4098" width="8.140625" style="171" customWidth="1"/>
    <col min="4099" max="4099" width="11.7109375" style="171" customWidth="1"/>
    <col min="4100" max="4100" width="15.140625" style="171" customWidth="1"/>
    <col min="4101" max="4101" width="7.5703125" style="171" customWidth="1"/>
    <col min="4102" max="4102" width="10.5703125" style="171" customWidth="1"/>
    <col min="4103" max="4103" width="12.28515625" style="171" customWidth="1"/>
    <col min="4104" max="4104" width="14.42578125" style="171" customWidth="1"/>
    <col min="4105" max="4105" width="16.5703125" style="171" customWidth="1"/>
    <col min="4106" max="4106" width="25.5703125" style="171" customWidth="1"/>
    <col min="4107" max="4351" width="9.140625" style="171"/>
    <col min="4352" max="4352" width="5.85546875" style="171" customWidth="1"/>
    <col min="4353" max="4353" width="32.85546875" style="171" customWidth="1"/>
    <col min="4354" max="4354" width="8.140625" style="171" customWidth="1"/>
    <col min="4355" max="4355" width="11.7109375" style="171" customWidth="1"/>
    <col min="4356" max="4356" width="15.140625" style="171" customWidth="1"/>
    <col min="4357" max="4357" width="7.5703125" style="171" customWidth="1"/>
    <col min="4358" max="4358" width="10.5703125" style="171" customWidth="1"/>
    <col min="4359" max="4359" width="12.28515625" style="171" customWidth="1"/>
    <col min="4360" max="4360" width="14.42578125" style="171" customWidth="1"/>
    <col min="4361" max="4361" width="16.5703125" style="171" customWidth="1"/>
    <col min="4362" max="4362" width="25.5703125" style="171" customWidth="1"/>
    <col min="4363" max="4607" width="9.140625" style="171"/>
    <col min="4608" max="4608" width="5.85546875" style="171" customWidth="1"/>
    <col min="4609" max="4609" width="32.85546875" style="171" customWidth="1"/>
    <col min="4610" max="4610" width="8.140625" style="171" customWidth="1"/>
    <col min="4611" max="4611" width="11.7109375" style="171" customWidth="1"/>
    <col min="4612" max="4612" width="15.140625" style="171" customWidth="1"/>
    <col min="4613" max="4613" width="7.5703125" style="171" customWidth="1"/>
    <col min="4614" max="4614" width="10.5703125" style="171" customWidth="1"/>
    <col min="4615" max="4615" width="12.28515625" style="171" customWidth="1"/>
    <col min="4616" max="4616" width="14.42578125" style="171" customWidth="1"/>
    <col min="4617" max="4617" width="16.5703125" style="171" customWidth="1"/>
    <col min="4618" max="4618" width="25.5703125" style="171" customWidth="1"/>
    <col min="4619" max="4863" width="9.140625" style="171"/>
    <col min="4864" max="4864" width="5.85546875" style="171" customWidth="1"/>
    <col min="4865" max="4865" width="32.85546875" style="171" customWidth="1"/>
    <col min="4866" max="4866" width="8.140625" style="171" customWidth="1"/>
    <col min="4867" max="4867" width="11.7109375" style="171" customWidth="1"/>
    <col min="4868" max="4868" width="15.140625" style="171" customWidth="1"/>
    <col min="4869" max="4869" width="7.5703125" style="171" customWidth="1"/>
    <col min="4870" max="4870" width="10.5703125" style="171" customWidth="1"/>
    <col min="4871" max="4871" width="12.28515625" style="171" customWidth="1"/>
    <col min="4872" max="4872" width="14.42578125" style="171" customWidth="1"/>
    <col min="4873" max="4873" width="16.5703125" style="171" customWidth="1"/>
    <col min="4874" max="4874" width="25.5703125" style="171" customWidth="1"/>
    <col min="4875" max="5119" width="9.140625" style="171"/>
    <col min="5120" max="5120" width="5.85546875" style="171" customWidth="1"/>
    <col min="5121" max="5121" width="32.85546875" style="171" customWidth="1"/>
    <col min="5122" max="5122" width="8.140625" style="171" customWidth="1"/>
    <col min="5123" max="5123" width="11.7109375" style="171" customWidth="1"/>
    <col min="5124" max="5124" width="15.140625" style="171" customWidth="1"/>
    <col min="5125" max="5125" width="7.5703125" style="171" customWidth="1"/>
    <col min="5126" max="5126" width="10.5703125" style="171" customWidth="1"/>
    <col min="5127" max="5127" width="12.28515625" style="171" customWidth="1"/>
    <col min="5128" max="5128" width="14.42578125" style="171" customWidth="1"/>
    <col min="5129" max="5129" width="16.5703125" style="171" customWidth="1"/>
    <col min="5130" max="5130" width="25.5703125" style="171" customWidth="1"/>
    <col min="5131" max="5375" width="9.140625" style="171"/>
    <col min="5376" max="5376" width="5.85546875" style="171" customWidth="1"/>
    <col min="5377" max="5377" width="32.85546875" style="171" customWidth="1"/>
    <col min="5378" max="5378" width="8.140625" style="171" customWidth="1"/>
    <col min="5379" max="5379" width="11.7109375" style="171" customWidth="1"/>
    <col min="5380" max="5380" width="15.140625" style="171" customWidth="1"/>
    <col min="5381" max="5381" width="7.5703125" style="171" customWidth="1"/>
    <col min="5382" max="5382" width="10.5703125" style="171" customWidth="1"/>
    <col min="5383" max="5383" width="12.28515625" style="171" customWidth="1"/>
    <col min="5384" max="5384" width="14.42578125" style="171" customWidth="1"/>
    <col min="5385" max="5385" width="16.5703125" style="171" customWidth="1"/>
    <col min="5386" max="5386" width="25.5703125" style="171" customWidth="1"/>
    <col min="5387" max="5631" width="9.140625" style="171"/>
    <col min="5632" max="5632" width="5.85546875" style="171" customWidth="1"/>
    <col min="5633" max="5633" width="32.85546875" style="171" customWidth="1"/>
    <col min="5634" max="5634" width="8.140625" style="171" customWidth="1"/>
    <col min="5635" max="5635" width="11.7109375" style="171" customWidth="1"/>
    <col min="5636" max="5636" width="15.140625" style="171" customWidth="1"/>
    <col min="5637" max="5637" width="7.5703125" style="171" customWidth="1"/>
    <col min="5638" max="5638" width="10.5703125" style="171" customWidth="1"/>
    <col min="5639" max="5639" width="12.28515625" style="171" customWidth="1"/>
    <col min="5640" max="5640" width="14.42578125" style="171" customWidth="1"/>
    <col min="5641" max="5641" width="16.5703125" style="171" customWidth="1"/>
    <col min="5642" max="5642" width="25.5703125" style="171" customWidth="1"/>
    <col min="5643" max="5887" width="9.140625" style="171"/>
    <col min="5888" max="5888" width="5.85546875" style="171" customWidth="1"/>
    <col min="5889" max="5889" width="32.85546875" style="171" customWidth="1"/>
    <col min="5890" max="5890" width="8.140625" style="171" customWidth="1"/>
    <col min="5891" max="5891" width="11.7109375" style="171" customWidth="1"/>
    <col min="5892" max="5892" width="15.140625" style="171" customWidth="1"/>
    <col min="5893" max="5893" width="7.5703125" style="171" customWidth="1"/>
    <col min="5894" max="5894" width="10.5703125" style="171" customWidth="1"/>
    <col min="5895" max="5895" width="12.28515625" style="171" customWidth="1"/>
    <col min="5896" max="5896" width="14.42578125" style="171" customWidth="1"/>
    <col min="5897" max="5897" width="16.5703125" style="171" customWidth="1"/>
    <col min="5898" max="5898" width="25.5703125" style="171" customWidth="1"/>
    <col min="5899" max="6143" width="9.140625" style="171"/>
    <col min="6144" max="6144" width="5.85546875" style="171" customWidth="1"/>
    <col min="6145" max="6145" width="32.85546875" style="171" customWidth="1"/>
    <col min="6146" max="6146" width="8.140625" style="171" customWidth="1"/>
    <col min="6147" max="6147" width="11.7109375" style="171" customWidth="1"/>
    <col min="6148" max="6148" width="15.140625" style="171" customWidth="1"/>
    <col min="6149" max="6149" width="7.5703125" style="171" customWidth="1"/>
    <col min="6150" max="6150" width="10.5703125" style="171" customWidth="1"/>
    <col min="6151" max="6151" width="12.28515625" style="171" customWidth="1"/>
    <col min="6152" max="6152" width="14.42578125" style="171" customWidth="1"/>
    <col min="6153" max="6153" width="16.5703125" style="171" customWidth="1"/>
    <col min="6154" max="6154" width="25.5703125" style="171" customWidth="1"/>
    <col min="6155" max="6399" width="9.140625" style="171"/>
    <col min="6400" max="6400" width="5.85546875" style="171" customWidth="1"/>
    <col min="6401" max="6401" width="32.85546875" style="171" customWidth="1"/>
    <col min="6402" max="6402" width="8.140625" style="171" customWidth="1"/>
    <col min="6403" max="6403" width="11.7109375" style="171" customWidth="1"/>
    <col min="6404" max="6404" width="15.140625" style="171" customWidth="1"/>
    <col min="6405" max="6405" width="7.5703125" style="171" customWidth="1"/>
    <col min="6406" max="6406" width="10.5703125" style="171" customWidth="1"/>
    <col min="6407" max="6407" width="12.28515625" style="171" customWidth="1"/>
    <col min="6408" max="6408" width="14.42578125" style="171" customWidth="1"/>
    <col min="6409" max="6409" width="16.5703125" style="171" customWidth="1"/>
    <col min="6410" max="6410" width="25.5703125" style="171" customWidth="1"/>
    <col min="6411" max="6655" width="9.140625" style="171"/>
    <col min="6656" max="6656" width="5.85546875" style="171" customWidth="1"/>
    <col min="6657" max="6657" width="32.85546875" style="171" customWidth="1"/>
    <col min="6658" max="6658" width="8.140625" style="171" customWidth="1"/>
    <col min="6659" max="6659" width="11.7109375" style="171" customWidth="1"/>
    <col min="6660" max="6660" width="15.140625" style="171" customWidth="1"/>
    <col min="6661" max="6661" width="7.5703125" style="171" customWidth="1"/>
    <col min="6662" max="6662" width="10.5703125" style="171" customWidth="1"/>
    <col min="6663" max="6663" width="12.28515625" style="171" customWidth="1"/>
    <col min="6664" max="6664" width="14.42578125" style="171" customWidth="1"/>
    <col min="6665" max="6665" width="16.5703125" style="171" customWidth="1"/>
    <col min="6666" max="6666" width="25.5703125" style="171" customWidth="1"/>
    <col min="6667" max="6911" width="9.140625" style="171"/>
    <col min="6912" max="6912" width="5.85546875" style="171" customWidth="1"/>
    <col min="6913" max="6913" width="32.85546875" style="171" customWidth="1"/>
    <col min="6914" max="6914" width="8.140625" style="171" customWidth="1"/>
    <col min="6915" max="6915" width="11.7109375" style="171" customWidth="1"/>
    <col min="6916" max="6916" width="15.140625" style="171" customWidth="1"/>
    <col min="6917" max="6917" width="7.5703125" style="171" customWidth="1"/>
    <col min="6918" max="6918" width="10.5703125" style="171" customWidth="1"/>
    <col min="6919" max="6919" width="12.28515625" style="171" customWidth="1"/>
    <col min="6920" max="6920" width="14.42578125" style="171" customWidth="1"/>
    <col min="6921" max="6921" width="16.5703125" style="171" customWidth="1"/>
    <col min="6922" max="6922" width="25.5703125" style="171" customWidth="1"/>
    <col min="6923" max="7167" width="9.140625" style="171"/>
    <col min="7168" max="7168" width="5.85546875" style="171" customWidth="1"/>
    <col min="7169" max="7169" width="32.85546875" style="171" customWidth="1"/>
    <col min="7170" max="7170" width="8.140625" style="171" customWidth="1"/>
    <col min="7171" max="7171" width="11.7109375" style="171" customWidth="1"/>
    <col min="7172" max="7172" width="15.140625" style="171" customWidth="1"/>
    <col min="7173" max="7173" width="7.5703125" style="171" customWidth="1"/>
    <col min="7174" max="7174" width="10.5703125" style="171" customWidth="1"/>
    <col min="7175" max="7175" width="12.28515625" style="171" customWidth="1"/>
    <col min="7176" max="7176" width="14.42578125" style="171" customWidth="1"/>
    <col min="7177" max="7177" width="16.5703125" style="171" customWidth="1"/>
    <col min="7178" max="7178" width="25.5703125" style="171" customWidth="1"/>
    <col min="7179" max="7423" width="9.140625" style="171"/>
    <col min="7424" max="7424" width="5.85546875" style="171" customWidth="1"/>
    <col min="7425" max="7425" width="32.85546875" style="171" customWidth="1"/>
    <col min="7426" max="7426" width="8.140625" style="171" customWidth="1"/>
    <col min="7427" max="7427" width="11.7109375" style="171" customWidth="1"/>
    <col min="7428" max="7428" width="15.140625" style="171" customWidth="1"/>
    <col min="7429" max="7429" width="7.5703125" style="171" customWidth="1"/>
    <col min="7430" max="7430" width="10.5703125" style="171" customWidth="1"/>
    <col min="7431" max="7431" width="12.28515625" style="171" customWidth="1"/>
    <col min="7432" max="7432" width="14.42578125" style="171" customWidth="1"/>
    <col min="7433" max="7433" width="16.5703125" style="171" customWidth="1"/>
    <col min="7434" max="7434" width="25.5703125" style="171" customWidth="1"/>
    <col min="7435" max="7679" width="9.140625" style="171"/>
    <col min="7680" max="7680" width="5.85546875" style="171" customWidth="1"/>
    <col min="7681" max="7681" width="32.85546875" style="171" customWidth="1"/>
    <col min="7682" max="7682" width="8.140625" style="171" customWidth="1"/>
    <col min="7683" max="7683" width="11.7109375" style="171" customWidth="1"/>
    <col min="7684" max="7684" width="15.140625" style="171" customWidth="1"/>
    <col min="7685" max="7685" width="7.5703125" style="171" customWidth="1"/>
    <col min="7686" max="7686" width="10.5703125" style="171" customWidth="1"/>
    <col min="7687" max="7687" width="12.28515625" style="171" customWidth="1"/>
    <col min="7688" max="7688" width="14.42578125" style="171" customWidth="1"/>
    <col min="7689" max="7689" width="16.5703125" style="171" customWidth="1"/>
    <col min="7690" max="7690" width="25.5703125" style="171" customWidth="1"/>
    <col min="7691" max="7935" width="9.140625" style="171"/>
    <col min="7936" max="7936" width="5.85546875" style="171" customWidth="1"/>
    <col min="7937" max="7937" width="32.85546875" style="171" customWidth="1"/>
    <col min="7938" max="7938" width="8.140625" style="171" customWidth="1"/>
    <col min="7939" max="7939" width="11.7109375" style="171" customWidth="1"/>
    <col min="7940" max="7940" width="15.140625" style="171" customWidth="1"/>
    <col min="7941" max="7941" width="7.5703125" style="171" customWidth="1"/>
    <col min="7942" max="7942" width="10.5703125" style="171" customWidth="1"/>
    <col min="7943" max="7943" width="12.28515625" style="171" customWidth="1"/>
    <col min="7944" max="7944" width="14.42578125" style="171" customWidth="1"/>
    <col min="7945" max="7945" width="16.5703125" style="171" customWidth="1"/>
    <col min="7946" max="7946" width="25.5703125" style="171" customWidth="1"/>
    <col min="7947" max="8191" width="9.140625" style="171"/>
    <col min="8192" max="8192" width="5.85546875" style="171" customWidth="1"/>
    <col min="8193" max="8193" width="32.85546875" style="171" customWidth="1"/>
    <col min="8194" max="8194" width="8.140625" style="171" customWidth="1"/>
    <col min="8195" max="8195" width="11.7109375" style="171" customWidth="1"/>
    <col min="8196" max="8196" width="15.140625" style="171" customWidth="1"/>
    <col min="8197" max="8197" width="7.5703125" style="171" customWidth="1"/>
    <col min="8198" max="8198" width="10.5703125" style="171" customWidth="1"/>
    <col min="8199" max="8199" width="12.28515625" style="171" customWidth="1"/>
    <col min="8200" max="8200" width="14.42578125" style="171" customWidth="1"/>
    <col min="8201" max="8201" width="16.5703125" style="171" customWidth="1"/>
    <col min="8202" max="8202" width="25.5703125" style="171" customWidth="1"/>
    <col min="8203" max="8447" width="9.140625" style="171"/>
    <col min="8448" max="8448" width="5.85546875" style="171" customWidth="1"/>
    <col min="8449" max="8449" width="32.85546875" style="171" customWidth="1"/>
    <col min="8450" max="8450" width="8.140625" style="171" customWidth="1"/>
    <col min="8451" max="8451" width="11.7109375" style="171" customWidth="1"/>
    <col min="8452" max="8452" width="15.140625" style="171" customWidth="1"/>
    <col min="8453" max="8453" width="7.5703125" style="171" customWidth="1"/>
    <col min="8454" max="8454" width="10.5703125" style="171" customWidth="1"/>
    <col min="8455" max="8455" width="12.28515625" style="171" customWidth="1"/>
    <col min="8456" max="8456" width="14.42578125" style="171" customWidth="1"/>
    <col min="8457" max="8457" width="16.5703125" style="171" customWidth="1"/>
    <col min="8458" max="8458" width="25.5703125" style="171" customWidth="1"/>
    <col min="8459" max="8703" width="9.140625" style="171"/>
    <col min="8704" max="8704" width="5.85546875" style="171" customWidth="1"/>
    <col min="8705" max="8705" width="32.85546875" style="171" customWidth="1"/>
    <col min="8706" max="8706" width="8.140625" style="171" customWidth="1"/>
    <col min="8707" max="8707" width="11.7109375" style="171" customWidth="1"/>
    <col min="8708" max="8708" width="15.140625" style="171" customWidth="1"/>
    <col min="8709" max="8709" width="7.5703125" style="171" customWidth="1"/>
    <col min="8710" max="8710" width="10.5703125" style="171" customWidth="1"/>
    <col min="8711" max="8711" width="12.28515625" style="171" customWidth="1"/>
    <col min="8712" max="8712" width="14.42578125" style="171" customWidth="1"/>
    <col min="8713" max="8713" width="16.5703125" style="171" customWidth="1"/>
    <col min="8714" max="8714" width="25.5703125" style="171" customWidth="1"/>
    <col min="8715" max="8959" width="9.140625" style="171"/>
    <col min="8960" max="8960" width="5.85546875" style="171" customWidth="1"/>
    <col min="8961" max="8961" width="32.85546875" style="171" customWidth="1"/>
    <col min="8962" max="8962" width="8.140625" style="171" customWidth="1"/>
    <col min="8963" max="8963" width="11.7109375" style="171" customWidth="1"/>
    <col min="8964" max="8964" width="15.140625" style="171" customWidth="1"/>
    <col min="8965" max="8965" width="7.5703125" style="171" customWidth="1"/>
    <col min="8966" max="8966" width="10.5703125" style="171" customWidth="1"/>
    <col min="8967" max="8967" width="12.28515625" style="171" customWidth="1"/>
    <col min="8968" max="8968" width="14.42578125" style="171" customWidth="1"/>
    <col min="8969" max="8969" width="16.5703125" style="171" customWidth="1"/>
    <col min="8970" max="8970" width="25.5703125" style="171" customWidth="1"/>
    <col min="8971" max="9215" width="9.140625" style="171"/>
    <col min="9216" max="9216" width="5.85546875" style="171" customWidth="1"/>
    <col min="9217" max="9217" width="32.85546875" style="171" customWidth="1"/>
    <col min="9218" max="9218" width="8.140625" style="171" customWidth="1"/>
    <col min="9219" max="9219" width="11.7109375" style="171" customWidth="1"/>
    <col min="9220" max="9220" width="15.140625" style="171" customWidth="1"/>
    <col min="9221" max="9221" width="7.5703125" style="171" customWidth="1"/>
    <col min="9222" max="9222" width="10.5703125" style="171" customWidth="1"/>
    <col min="9223" max="9223" width="12.28515625" style="171" customWidth="1"/>
    <col min="9224" max="9224" width="14.42578125" style="171" customWidth="1"/>
    <col min="9225" max="9225" width="16.5703125" style="171" customWidth="1"/>
    <col min="9226" max="9226" width="25.5703125" style="171" customWidth="1"/>
    <col min="9227" max="9471" width="9.140625" style="171"/>
    <col min="9472" max="9472" width="5.85546875" style="171" customWidth="1"/>
    <col min="9473" max="9473" width="32.85546875" style="171" customWidth="1"/>
    <col min="9474" max="9474" width="8.140625" style="171" customWidth="1"/>
    <col min="9475" max="9475" width="11.7109375" style="171" customWidth="1"/>
    <col min="9476" max="9476" width="15.140625" style="171" customWidth="1"/>
    <col min="9477" max="9477" width="7.5703125" style="171" customWidth="1"/>
    <col min="9478" max="9478" width="10.5703125" style="171" customWidth="1"/>
    <col min="9479" max="9479" width="12.28515625" style="171" customWidth="1"/>
    <col min="9480" max="9480" width="14.42578125" style="171" customWidth="1"/>
    <col min="9481" max="9481" width="16.5703125" style="171" customWidth="1"/>
    <col min="9482" max="9482" width="25.5703125" style="171" customWidth="1"/>
    <col min="9483" max="9727" width="9.140625" style="171"/>
    <col min="9728" max="9728" width="5.85546875" style="171" customWidth="1"/>
    <col min="9729" max="9729" width="32.85546875" style="171" customWidth="1"/>
    <col min="9730" max="9730" width="8.140625" style="171" customWidth="1"/>
    <col min="9731" max="9731" width="11.7109375" style="171" customWidth="1"/>
    <col min="9732" max="9732" width="15.140625" style="171" customWidth="1"/>
    <col min="9733" max="9733" width="7.5703125" style="171" customWidth="1"/>
    <col min="9734" max="9734" width="10.5703125" style="171" customWidth="1"/>
    <col min="9735" max="9735" width="12.28515625" style="171" customWidth="1"/>
    <col min="9736" max="9736" width="14.42578125" style="171" customWidth="1"/>
    <col min="9737" max="9737" width="16.5703125" style="171" customWidth="1"/>
    <col min="9738" max="9738" width="25.5703125" style="171" customWidth="1"/>
    <col min="9739" max="9983" width="9.140625" style="171"/>
    <col min="9984" max="9984" width="5.85546875" style="171" customWidth="1"/>
    <col min="9985" max="9985" width="32.85546875" style="171" customWidth="1"/>
    <col min="9986" max="9986" width="8.140625" style="171" customWidth="1"/>
    <col min="9987" max="9987" width="11.7109375" style="171" customWidth="1"/>
    <col min="9988" max="9988" width="15.140625" style="171" customWidth="1"/>
    <col min="9989" max="9989" width="7.5703125" style="171" customWidth="1"/>
    <col min="9990" max="9990" width="10.5703125" style="171" customWidth="1"/>
    <col min="9991" max="9991" width="12.28515625" style="171" customWidth="1"/>
    <col min="9992" max="9992" width="14.42578125" style="171" customWidth="1"/>
    <col min="9993" max="9993" width="16.5703125" style="171" customWidth="1"/>
    <col min="9994" max="9994" width="25.5703125" style="171" customWidth="1"/>
    <col min="9995" max="10239" width="9.140625" style="171"/>
    <col min="10240" max="10240" width="5.85546875" style="171" customWidth="1"/>
    <col min="10241" max="10241" width="32.85546875" style="171" customWidth="1"/>
    <col min="10242" max="10242" width="8.140625" style="171" customWidth="1"/>
    <col min="10243" max="10243" width="11.7109375" style="171" customWidth="1"/>
    <col min="10244" max="10244" width="15.140625" style="171" customWidth="1"/>
    <col min="10245" max="10245" width="7.5703125" style="171" customWidth="1"/>
    <col min="10246" max="10246" width="10.5703125" style="171" customWidth="1"/>
    <col min="10247" max="10247" width="12.28515625" style="171" customWidth="1"/>
    <col min="10248" max="10248" width="14.42578125" style="171" customWidth="1"/>
    <col min="10249" max="10249" width="16.5703125" style="171" customWidth="1"/>
    <col min="10250" max="10250" width="25.5703125" style="171" customWidth="1"/>
    <col min="10251" max="10495" width="9.140625" style="171"/>
    <col min="10496" max="10496" width="5.85546875" style="171" customWidth="1"/>
    <col min="10497" max="10497" width="32.85546875" style="171" customWidth="1"/>
    <col min="10498" max="10498" width="8.140625" style="171" customWidth="1"/>
    <col min="10499" max="10499" width="11.7109375" style="171" customWidth="1"/>
    <col min="10500" max="10500" width="15.140625" style="171" customWidth="1"/>
    <col min="10501" max="10501" width="7.5703125" style="171" customWidth="1"/>
    <col min="10502" max="10502" width="10.5703125" style="171" customWidth="1"/>
    <col min="10503" max="10503" width="12.28515625" style="171" customWidth="1"/>
    <col min="10504" max="10504" width="14.42578125" style="171" customWidth="1"/>
    <col min="10505" max="10505" width="16.5703125" style="171" customWidth="1"/>
    <col min="10506" max="10506" width="25.5703125" style="171" customWidth="1"/>
    <col min="10507" max="10751" width="9.140625" style="171"/>
    <col min="10752" max="10752" width="5.85546875" style="171" customWidth="1"/>
    <col min="10753" max="10753" width="32.85546875" style="171" customWidth="1"/>
    <col min="10754" max="10754" width="8.140625" style="171" customWidth="1"/>
    <col min="10755" max="10755" width="11.7109375" style="171" customWidth="1"/>
    <col min="10756" max="10756" width="15.140625" style="171" customWidth="1"/>
    <col min="10757" max="10757" width="7.5703125" style="171" customWidth="1"/>
    <col min="10758" max="10758" width="10.5703125" style="171" customWidth="1"/>
    <col min="10759" max="10759" width="12.28515625" style="171" customWidth="1"/>
    <col min="10760" max="10760" width="14.42578125" style="171" customWidth="1"/>
    <col min="10761" max="10761" width="16.5703125" style="171" customWidth="1"/>
    <col min="10762" max="10762" width="25.5703125" style="171" customWidth="1"/>
    <col min="10763" max="11007" width="9.140625" style="171"/>
    <col min="11008" max="11008" width="5.85546875" style="171" customWidth="1"/>
    <col min="11009" max="11009" width="32.85546875" style="171" customWidth="1"/>
    <col min="11010" max="11010" width="8.140625" style="171" customWidth="1"/>
    <col min="11011" max="11011" width="11.7109375" style="171" customWidth="1"/>
    <col min="11012" max="11012" width="15.140625" style="171" customWidth="1"/>
    <col min="11013" max="11013" width="7.5703125" style="171" customWidth="1"/>
    <col min="11014" max="11014" width="10.5703125" style="171" customWidth="1"/>
    <col min="11015" max="11015" width="12.28515625" style="171" customWidth="1"/>
    <col min="11016" max="11016" width="14.42578125" style="171" customWidth="1"/>
    <col min="11017" max="11017" width="16.5703125" style="171" customWidth="1"/>
    <col min="11018" max="11018" width="25.5703125" style="171" customWidth="1"/>
    <col min="11019" max="11263" width="9.140625" style="171"/>
    <col min="11264" max="11264" width="5.85546875" style="171" customWidth="1"/>
    <col min="11265" max="11265" width="32.85546875" style="171" customWidth="1"/>
    <col min="11266" max="11266" width="8.140625" style="171" customWidth="1"/>
    <col min="11267" max="11267" width="11.7109375" style="171" customWidth="1"/>
    <col min="11268" max="11268" width="15.140625" style="171" customWidth="1"/>
    <col min="11269" max="11269" width="7.5703125" style="171" customWidth="1"/>
    <col min="11270" max="11270" width="10.5703125" style="171" customWidth="1"/>
    <col min="11271" max="11271" width="12.28515625" style="171" customWidth="1"/>
    <col min="11272" max="11272" width="14.42578125" style="171" customWidth="1"/>
    <col min="11273" max="11273" width="16.5703125" style="171" customWidth="1"/>
    <col min="11274" max="11274" width="25.5703125" style="171" customWidth="1"/>
    <col min="11275" max="11519" width="9.140625" style="171"/>
    <col min="11520" max="11520" width="5.85546875" style="171" customWidth="1"/>
    <col min="11521" max="11521" width="32.85546875" style="171" customWidth="1"/>
    <col min="11522" max="11522" width="8.140625" style="171" customWidth="1"/>
    <col min="11523" max="11523" width="11.7109375" style="171" customWidth="1"/>
    <col min="11524" max="11524" width="15.140625" style="171" customWidth="1"/>
    <col min="11525" max="11525" width="7.5703125" style="171" customWidth="1"/>
    <col min="11526" max="11526" width="10.5703125" style="171" customWidth="1"/>
    <col min="11527" max="11527" width="12.28515625" style="171" customWidth="1"/>
    <col min="11528" max="11528" width="14.42578125" style="171" customWidth="1"/>
    <col min="11529" max="11529" width="16.5703125" style="171" customWidth="1"/>
    <col min="11530" max="11530" width="25.5703125" style="171" customWidth="1"/>
    <col min="11531" max="11775" width="9.140625" style="171"/>
    <col min="11776" max="11776" width="5.85546875" style="171" customWidth="1"/>
    <col min="11777" max="11777" width="32.85546875" style="171" customWidth="1"/>
    <col min="11778" max="11778" width="8.140625" style="171" customWidth="1"/>
    <col min="11779" max="11779" width="11.7109375" style="171" customWidth="1"/>
    <col min="11780" max="11780" width="15.140625" style="171" customWidth="1"/>
    <col min="11781" max="11781" width="7.5703125" style="171" customWidth="1"/>
    <col min="11782" max="11782" width="10.5703125" style="171" customWidth="1"/>
    <col min="11783" max="11783" width="12.28515625" style="171" customWidth="1"/>
    <col min="11784" max="11784" width="14.42578125" style="171" customWidth="1"/>
    <col min="11785" max="11785" width="16.5703125" style="171" customWidth="1"/>
    <col min="11786" max="11786" width="25.5703125" style="171" customWidth="1"/>
    <col min="11787" max="12031" width="9.140625" style="171"/>
    <col min="12032" max="12032" width="5.85546875" style="171" customWidth="1"/>
    <col min="12033" max="12033" width="32.85546875" style="171" customWidth="1"/>
    <col min="12034" max="12034" width="8.140625" style="171" customWidth="1"/>
    <col min="12035" max="12035" width="11.7109375" style="171" customWidth="1"/>
    <col min="12036" max="12036" width="15.140625" style="171" customWidth="1"/>
    <col min="12037" max="12037" width="7.5703125" style="171" customWidth="1"/>
    <col min="12038" max="12038" width="10.5703125" style="171" customWidth="1"/>
    <col min="12039" max="12039" width="12.28515625" style="171" customWidth="1"/>
    <col min="12040" max="12040" width="14.42578125" style="171" customWidth="1"/>
    <col min="12041" max="12041" width="16.5703125" style="171" customWidth="1"/>
    <col min="12042" max="12042" width="25.5703125" style="171" customWidth="1"/>
    <col min="12043" max="12287" width="9.140625" style="171"/>
    <col min="12288" max="12288" width="5.85546875" style="171" customWidth="1"/>
    <col min="12289" max="12289" width="32.85546875" style="171" customWidth="1"/>
    <col min="12290" max="12290" width="8.140625" style="171" customWidth="1"/>
    <col min="12291" max="12291" width="11.7109375" style="171" customWidth="1"/>
    <col min="12292" max="12292" width="15.140625" style="171" customWidth="1"/>
    <col min="12293" max="12293" width="7.5703125" style="171" customWidth="1"/>
    <col min="12294" max="12294" width="10.5703125" style="171" customWidth="1"/>
    <col min="12295" max="12295" width="12.28515625" style="171" customWidth="1"/>
    <col min="12296" max="12296" width="14.42578125" style="171" customWidth="1"/>
    <col min="12297" max="12297" width="16.5703125" style="171" customWidth="1"/>
    <col min="12298" max="12298" width="25.5703125" style="171" customWidth="1"/>
    <col min="12299" max="12543" width="9.140625" style="171"/>
    <col min="12544" max="12544" width="5.85546875" style="171" customWidth="1"/>
    <col min="12545" max="12545" width="32.85546875" style="171" customWidth="1"/>
    <col min="12546" max="12546" width="8.140625" style="171" customWidth="1"/>
    <col min="12547" max="12547" width="11.7109375" style="171" customWidth="1"/>
    <col min="12548" max="12548" width="15.140625" style="171" customWidth="1"/>
    <col min="12549" max="12549" width="7.5703125" style="171" customWidth="1"/>
    <col min="12550" max="12550" width="10.5703125" style="171" customWidth="1"/>
    <col min="12551" max="12551" width="12.28515625" style="171" customWidth="1"/>
    <col min="12552" max="12552" width="14.42578125" style="171" customWidth="1"/>
    <col min="12553" max="12553" width="16.5703125" style="171" customWidth="1"/>
    <col min="12554" max="12554" width="25.5703125" style="171" customWidth="1"/>
    <col min="12555" max="12799" width="9.140625" style="171"/>
    <col min="12800" max="12800" width="5.85546875" style="171" customWidth="1"/>
    <col min="12801" max="12801" width="32.85546875" style="171" customWidth="1"/>
    <col min="12802" max="12802" width="8.140625" style="171" customWidth="1"/>
    <col min="12803" max="12803" width="11.7109375" style="171" customWidth="1"/>
    <col min="12804" max="12804" width="15.140625" style="171" customWidth="1"/>
    <col min="12805" max="12805" width="7.5703125" style="171" customWidth="1"/>
    <col min="12806" max="12806" width="10.5703125" style="171" customWidth="1"/>
    <col min="12807" max="12807" width="12.28515625" style="171" customWidth="1"/>
    <col min="12808" max="12808" width="14.42578125" style="171" customWidth="1"/>
    <col min="12809" max="12809" width="16.5703125" style="171" customWidth="1"/>
    <col min="12810" max="12810" width="25.5703125" style="171" customWidth="1"/>
    <col min="12811" max="13055" width="9.140625" style="171"/>
    <col min="13056" max="13056" width="5.85546875" style="171" customWidth="1"/>
    <col min="13057" max="13057" width="32.85546875" style="171" customWidth="1"/>
    <col min="13058" max="13058" width="8.140625" style="171" customWidth="1"/>
    <col min="13059" max="13059" width="11.7109375" style="171" customWidth="1"/>
    <col min="13060" max="13060" width="15.140625" style="171" customWidth="1"/>
    <col min="13061" max="13061" width="7.5703125" style="171" customWidth="1"/>
    <col min="13062" max="13062" width="10.5703125" style="171" customWidth="1"/>
    <col min="13063" max="13063" width="12.28515625" style="171" customWidth="1"/>
    <col min="13064" max="13064" width="14.42578125" style="171" customWidth="1"/>
    <col min="13065" max="13065" width="16.5703125" style="171" customWidth="1"/>
    <col min="13066" max="13066" width="25.5703125" style="171" customWidth="1"/>
    <col min="13067" max="13311" width="9.140625" style="171"/>
    <col min="13312" max="13312" width="5.85546875" style="171" customWidth="1"/>
    <col min="13313" max="13313" width="32.85546875" style="171" customWidth="1"/>
    <col min="13314" max="13314" width="8.140625" style="171" customWidth="1"/>
    <col min="13315" max="13315" width="11.7109375" style="171" customWidth="1"/>
    <col min="13316" max="13316" width="15.140625" style="171" customWidth="1"/>
    <col min="13317" max="13317" width="7.5703125" style="171" customWidth="1"/>
    <col min="13318" max="13318" width="10.5703125" style="171" customWidth="1"/>
    <col min="13319" max="13319" width="12.28515625" style="171" customWidth="1"/>
    <col min="13320" max="13320" width="14.42578125" style="171" customWidth="1"/>
    <col min="13321" max="13321" width="16.5703125" style="171" customWidth="1"/>
    <col min="13322" max="13322" width="25.5703125" style="171" customWidth="1"/>
    <col min="13323" max="13567" width="9.140625" style="171"/>
    <col min="13568" max="13568" width="5.85546875" style="171" customWidth="1"/>
    <col min="13569" max="13569" width="32.85546875" style="171" customWidth="1"/>
    <col min="13570" max="13570" width="8.140625" style="171" customWidth="1"/>
    <col min="13571" max="13571" width="11.7109375" style="171" customWidth="1"/>
    <col min="13572" max="13572" width="15.140625" style="171" customWidth="1"/>
    <col min="13573" max="13573" width="7.5703125" style="171" customWidth="1"/>
    <col min="13574" max="13574" width="10.5703125" style="171" customWidth="1"/>
    <col min="13575" max="13575" width="12.28515625" style="171" customWidth="1"/>
    <col min="13576" max="13576" width="14.42578125" style="171" customWidth="1"/>
    <col min="13577" max="13577" width="16.5703125" style="171" customWidth="1"/>
    <col min="13578" max="13578" width="25.5703125" style="171" customWidth="1"/>
    <col min="13579" max="13823" width="9.140625" style="171"/>
    <col min="13824" max="13824" width="5.85546875" style="171" customWidth="1"/>
    <col min="13825" max="13825" width="32.85546875" style="171" customWidth="1"/>
    <col min="13826" max="13826" width="8.140625" style="171" customWidth="1"/>
    <col min="13827" max="13827" width="11.7109375" style="171" customWidth="1"/>
    <col min="13828" max="13828" width="15.140625" style="171" customWidth="1"/>
    <col min="13829" max="13829" width="7.5703125" style="171" customWidth="1"/>
    <col min="13830" max="13830" width="10.5703125" style="171" customWidth="1"/>
    <col min="13831" max="13831" width="12.28515625" style="171" customWidth="1"/>
    <col min="13832" max="13832" width="14.42578125" style="171" customWidth="1"/>
    <col min="13833" max="13833" width="16.5703125" style="171" customWidth="1"/>
    <col min="13834" max="13834" width="25.5703125" style="171" customWidth="1"/>
    <col min="13835" max="14079" width="9.140625" style="171"/>
    <col min="14080" max="14080" width="5.85546875" style="171" customWidth="1"/>
    <col min="14081" max="14081" width="32.85546875" style="171" customWidth="1"/>
    <col min="14082" max="14082" width="8.140625" style="171" customWidth="1"/>
    <col min="14083" max="14083" width="11.7109375" style="171" customWidth="1"/>
    <col min="14084" max="14084" width="15.140625" style="171" customWidth="1"/>
    <col min="14085" max="14085" width="7.5703125" style="171" customWidth="1"/>
    <col min="14086" max="14086" width="10.5703125" style="171" customWidth="1"/>
    <col min="14087" max="14087" width="12.28515625" style="171" customWidth="1"/>
    <col min="14088" max="14088" width="14.42578125" style="171" customWidth="1"/>
    <col min="14089" max="14089" width="16.5703125" style="171" customWidth="1"/>
    <col min="14090" max="14090" width="25.5703125" style="171" customWidth="1"/>
    <col min="14091" max="14335" width="9.140625" style="171"/>
    <col min="14336" max="14336" width="5.85546875" style="171" customWidth="1"/>
    <col min="14337" max="14337" width="32.85546875" style="171" customWidth="1"/>
    <col min="14338" max="14338" width="8.140625" style="171" customWidth="1"/>
    <col min="14339" max="14339" width="11.7109375" style="171" customWidth="1"/>
    <col min="14340" max="14340" width="15.140625" style="171" customWidth="1"/>
    <col min="14341" max="14341" width="7.5703125" style="171" customWidth="1"/>
    <col min="14342" max="14342" width="10.5703125" style="171" customWidth="1"/>
    <col min="14343" max="14343" width="12.28515625" style="171" customWidth="1"/>
    <col min="14344" max="14344" width="14.42578125" style="171" customWidth="1"/>
    <col min="14345" max="14345" width="16.5703125" style="171" customWidth="1"/>
    <col min="14346" max="14346" width="25.5703125" style="171" customWidth="1"/>
    <col min="14347" max="14591" width="9.140625" style="171"/>
    <col min="14592" max="14592" width="5.85546875" style="171" customWidth="1"/>
    <col min="14593" max="14593" width="32.85546875" style="171" customWidth="1"/>
    <col min="14594" max="14594" width="8.140625" style="171" customWidth="1"/>
    <col min="14595" max="14595" width="11.7109375" style="171" customWidth="1"/>
    <col min="14596" max="14596" width="15.140625" style="171" customWidth="1"/>
    <col min="14597" max="14597" width="7.5703125" style="171" customWidth="1"/>
    <col min="14598" max="14598" width="10.5703125" style="171" customWidth="1"/>
    <col min="14599" max="14599" width="12.28515625" style="171" customWidth="1"/>
    <col min="14600" max="14600" width="14.42578125" style="171" customWidth="1"/>
    <col min="14601" max="14601" width="16.5703125" style="171" customWidth="1"/>
    <col min="14602" max="14602" width="25.5703125" style="171" customWidth="1"/>
    <col min="14603" max="14847" width="9.140625" style="171"/>
    <col min="14848" max="14848" width="5.85546875" style="171" customWidth="1"/>
    <col min="14849" max="14849" width="32.85546875" style="171" customWidth="1"/>
    <col min="14850" max="14850" width="8.140625" style="171" customWidth="1"/>
    <col min="14851" max="14851" width="11.7109375" style="171" customWidth="1"/>
    <col min="14852" max="14852" width="15.140625" style="171" customWidth="1"/>
    <col min="14853" max="14853" width="7.5703125" style="171" customWidth="1"/>
    <col min="14854" max="14854" width="10.5703125" style="171" customWidth="1"/>
    <col min="14855" max="14855" width="12.28515625" style="171" customWidth="1"/>
    <col min="14856" max="14856" width="14.42578125" style="171" customWidth="1"/>
    <col min="14857" max="14857" width="16.5703125" style="171" customWidth="1"/>
    <col min="14858" max="14858" width="25.5703125" style="171" customWidth="1"/>
    <col min="14859" max="15103" width="9.140625" style="171"/>
    <col min="15104" max="15104" width="5.85546875" style="171" customWidth="1"/>
    <col min="15105" max="15105" width="32.85546875" style="171" customWidth="1"/>
    <col min="15106" max="15106" width="8.140625" style="171" customWidth="1"/>
    <col min="15107" max="15107" width="11.7109375" style="171" customWidth="1"/>
    <col min="15108" max="15108" width="15.140625" style="171" customWidth="1"/>
    <col min="15109" max="15109" width="7.5703125" style="171" customWidth="1"/>
    <col min="15110" max="15110" width="10.5703125" style="171" customWidth="1"/>
    <col min="15111" max="15111" width="12.28515625" style="171" customWidth="1"/>
    <col min="15112" max="15112" width="14.42578125" style="171" customWidth="1"/>
    <col min="15113" max="15113" width="16.5703125" style="171" customWidth="1"/>
    <col min="15114" max="15114" width="25.5703125" style="171" customWidth="1"/>
    <col min="15115" max="15359" width="9.140625" style="171"/>
    <col min="15360" max="15360" width="5.85546875" style="171" customWidth="1"/>
    <col min="15361" max="15361" width="32.85546875" style="171" customWidth="1"/>
    <col min="15362" max="15362" width="8.140625" style="171" customWidth="1"/>
    <col min="15363" max="15363" width="11.7109375" style="171" customWidth="1"/>
    <col min="15364" max="15364" width="15.140625" style="171" customWidth="1"/>
    <col min="15365" max="15365" width="7.5703125" style="171" customWidth="1"/>
    <col min="15366" max="15366" width="10.5703125" style="171" customWidth="1"/>
    <col min="15367" max="15367" width="12.28515625" style="171" customWidth="1"/>
    <col min="15368" max="15368" width="14.42578125" style="171" customWidth="1"/>
    <col min="15369" max="15369" width="16.5703125" style="171" customWidth="1"/>
    <col min="15370" max="15370" width="25.5703125" style="171" customWidth="1"/>
    <col min="15371" max="15615" width="9.140625" style="171"/>
    <col min="15616" max="15616" width="5.85546875" style="171" customWidth="1"/>
    <col min="15617" max="15617" width="32.85546875" style="171" customWidth="1"/>
    <col min="15618" max="15618" width="8.140625" style="171" customWidth="1"/>
    <col min="15619" max="15619" width="11.7109375" style="171" customWidth="1"/>
    <col min="15620" max="15620" width="15.140625" style="171" customWidth="1"/>
    <col min="15621" max="15621" width="7.5703125" style="171" customWidth="1"/>
    <col min="15622" max="15622" width="10.5703125" style="171" customWidth="1"/>
    <col min="15623" max="15623" width="12.28515625" style="171" customWidth="1"/>
    <col min="15624" max="15624" width="14.42578125" style="171" customWidth="1"/>
    <col min="15625" max="15625" width="16.5703125" style="171" customWidth="1"/>
    <col min="15626" max="15626" width="25.5703125" style="171" customWidth="1"/>
    <col min="15627" max="15871" width="9.140625" style="171"/>
    <col min="15872" max="15872" width="5.85546875" style="171" customWidth="1"/>
    <col min="15873" max="15873" width="32.85546875" style="171" customWidth="1"/>
    <col min="15874" max="15874" width="8.140625" style="171" customWidth="1"/>
    <col min="15875" max="15875" width="11.7109375" style="171" customWidth="1"/>
    <col min="15876" max="15876" width="15.140625" style="171" customWidth="1"/>
    <col min="15877" max="15877" width="7.5703125" style="171" customWidth="1"/>
    <col min="15878" max="15878" width="10.5703125" style="171" customWidth="1"/>
    <col min="15879" max="15879" width="12.28515625" style="171" customWidth="1"/>
    <col min="15880" max="15880" width="14.42578125" style="171" customWidth="1"/>
    <col min="15881" max="15881" width="16.5703125" style="171" customWidth="1"/>
    <col min="15882" max="15882" width="25.5703125" style="171" customWidth="1"/>
    <col min="15883" max="16127" width="9.140625" style="171"/>
    <col min="16128" max="16128" width="5.85546875" style="171" customWidth="1"/>
    <col min="16129" max="16129" width="32.85546875" style="171" customWidth="1"/>
    <col min="16130" max="16130" width="8.140625" style="171" customWidth="1"/>
    <col min="16131" max="16131" width="11.7109375" style="171" customWidth="1"/>
    <col min="16132" max="16132" width="15.140625" style="171" customWidth="1"/>
    <col min="16133" max="16133" width="7.5703125" style="171" customWidth="1"/>
    <col min="16134" max="16134" width="10.5703125" style="171" customWidth="1"/>
    <col min="16135" max="16135" width="12.28515625" style="171" customWidth="1"/>
    <col min="16136" max="16136" width="14.42578125" style="171" customWidth="1"/>
    <col min="16137" max="16137" width="16.5703125" style="171" customWidth="1"/>
    <col min="16138" max="16138" width="25.5703125" style="171" customWidth="1"/>
    <col min="16139" max="16384" width="9.140625" style="171"/>
  </cols>
  <sheetData>
    <row r="1" spans="1:11" ht="12.75" customHeight="1" x14ac:dyDescent="0.1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ht="10.5" x14ac:dyDescent="0.15">
      <c r="E2" s="173"/>
      <c r="F2" s="173"/>
      <c r="G2" s="173"/>
      <c r="I2" s="172"/>
      <c r="J2" s="172"/>
      <c r="K2" s="172"/>
    </row>
    <row r="3" spans="1:11" ht="10.5" x14ac:dyDescent="0.15">
      <c r="E3" s="173"/>
      <c r="F3" s="173"/>
      <c r="G3" s="173"/>
      <c r="I3" s="172"/>
      <c r="J3" s="172"/>
      <c r="K3" s="172"/>
    </row>
    <row r="4" spans="1:11" ht="10.5" x14ac:dyDescent="0.15">
      <c r="B4" s="174" t="s">
        <v>0</v>
      </c>
      <c r="E4" s="175"/>
      <c r="F4" s="175"/>
      <c r="G4" s="175"/>
      <c r="I4" s="172"/>
      <c r="J4" s="176"/>
    </row>
    <row r="5" spans="1:11" ht="14.25" x14ac:dyDescent="0.2">
      <c r="B5" s="410" t="s">
        <v>1</v>
      </c>
      <c r="C5" s="380"/>
      <c r="D5" s="380"/>
      <c r="E5" s="380"/>
      <c r="F5" s="380"/>
      <c r="G5" s="380"/>
      <c r="H5" s="380"/>
      <c r="I5" s="380"/>
      <c r="J5" s="380"/>
      <c r="K5" s="380"/>
    </row>
    <row r="6" spans="1:11" ht="14.25" x14ac:dyDescent="0.2">
      <c r="B6" s="410" t="s">
        <v>2</v>
      </c>
      <c r="C6" s="380"/>
      <c r="D6" s="380"/>
      <c r="E6" s="380"/>
      <c r="F6" s="380"/>
      <c r="G6" s="380"/>
      <c r="H6" s="380"/>
      <c r="I6" s="380"/>
      <c r="J6" s="380"/>
      <c r="K6" s="380"/>
    </row>
    <row r="7" spans="1:11" ht="14.25" x14ac:dyDescent="0.2">
      <c r="B7" s="410" t="s">
        <v>3</v>
      </c>
      <c r="C7" s="380"/>
      <c r="D7" s="380"/>
      <c r="E7" s="380"/>
      <c r="F7" s="380"/>
      <c r="G7" s="380"/>
      <c r="H7" s="380"/>
      <c r="I7" s="380"/>
      <c r="J7" s="380"/>
      <c r="K7" s="380"/>
    </row>
    <row r="8" spans="1:11" ht="14.25" x14ac:dyDescent="0.2">
      <c r="B8" s="410" t="s">
        <v>4</v>
      </c>
      <c r="C8" s="380"/>
      <c r="D8" s="380"/>
      <c r="E8" s="380"/>
      <c r="F8" s="380"/>
      <c r="G8" s="380"/>
      <c r="H8" s="380"/>
      <c r="I8" s="380"/>
      <c r="J8" s="380"/>
      <c r="K8" s="380"/>
    </row>
    <row r="9" spans="1:11" ht="10.5" x14ac:dyDescent="0.15">
      <c r="E9" s="175"/>
      <c r="F9" s="175"/>
      <c r="G9" s="175"/>
      <c r="I9" s="172"/>
      <c r="J9" s="176"/>
      <c r="K9" s="172"/>
    </row>
    <row r="10" spans="1:11" ht="10.5" x14ac:dyDescent="0.15">
      <c r="E10" s="175"/>
      <c r="F10" s="175"/>
      <c r="G10" s="175"/>
      <c r="I10" s="172"/>
      <c r="J10" s="176"/>
      <c r="K10" s="172"/>
    </row>
    <row r="11" spans="1:11" ht="10.5" x14ac:dyDescent="0.15">
      <c r="B11" s="379" t="s">
        <v>45</v>
      </c>
      <c r="C11" s="379"/>
      <c r="D11" s="379"/>
      <c r="E11" s="379"/>
      <c r="F11" s="379"/>
      <c r="G11" s="379"/>
      <c r="H11" s="379"/>
      <c r="I11" s="379"/>
      <c r="J11" s="379"/>
      <c r="K11" s="379"/>
    </row>
    <row r="12" spans="1:11" ht="10.5" x14ac:dyDescent="0.15">
      <c r="E12" s="175"/>
      <c r="F12" s="175"/>
      <c r="G12" s="175"/>
      <c r="I12" s="378"/>
      <c r="J12" s="378"/>
      <c r="K12" s="378"/>
    </row>
    <row r="13" spans="1:11" ht="10.5" x14ac:dyDescent="0.15">
      <c r="E13" s="175"/>
      <c r="F13" s="175"/>
      <c r="G13" s="175"/>
      <c r="I13" s="172"/>
      <c r="J13" s="176"/>
      <c r="K13" s="172"/>
    </row>
    <row r="14" spans="1:11" ht="14.25" x14ac:dyDescent="0.15">
      <c r="A14" s="377" t="s">
        <v>353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</row>
    <row r="15" spans="1:11" ht="11.25" x14ac:dyDescent="0.15">
      <c r="A15" s="402">
        <v>1</v>
      </c>
      <c r="B15" s="411">
        <v>2</v>
      </c>
      <c r="C15" s="411">
        <v>3</v>
      </c>
      <c r="D15" s="411">
        <v>4</v>
      </c>
      <c r="E15" s="411">
        <v>5</v>
      </c>
      <c r="F15" s="411">
        <v>6</v>
      </c>
      <c r="G15" s="411">
        <v>7</v>
      </c>
      <c r="H15" s="411">
        <v>8</v>
      </c>
      <c r="I15" s="411">
        <v>9</v>
      </c>
      <c r="J15" s="411">
        <v>10</v>
      </c>
      <c r="K15" s="411">
        <v>11</v>
      </c>
    </row>
    <row r="16" spans="1:11" ht="33.75" x14ac:dyDescent="0.15">
      <c r="A16" s="403" t="s">
        <v>7</v>
      </c>
      <c r="B16" s="403" t="s">
        <v>8</v>
      </c>
      <c r="C16" s="404" t="s">
        <v>9</v>
      </c>
      <c r="D16" s="412" t="s">
        <v>10</v>
      </c>
      <c r="E16" s="406" t="s">
        <v>11</v>
      </c>
      <c r="F16" s="403" t="s">
        <v>12</v>
      </c>
      <c r="G16" s="403" t="s">
        <v>13</v>
      </c>
      <c r="H16" s="406" t="s">
        <v>14</v>
      </c>
      <c r="I16" s="403" t="s">
        <v>15</v>
      </c>
      <c r="J16" s="407" t="s">
        <v>16</v>
      </c>
      <c r="K16" s="407" t="s">
        <v>17</v>
      </c>
    </row>
    <row r="17" spans="1:11" ht="15.75" customHeight="1" x14ac:dyDescent="0.15">
      <c r="A17" s="104">
        <v>1</v>
      </c>
      <c r="B17" s="63" t="s">
        <v>354</v>
      </c>
      <c r="C17" s="101" t="s">
        <v>20</v>
      </c>
      <c r="D17" s="110">
        <v>2</v>
      </c>
      <c r="E17" s="111"/>
      <c r="F17" s="178">
        <v>9.5</v>
      </c>
      <c r="G17" s="179">
        <f t="shared" ref="G17:G42" si="0">E17*0.095</f>
        <v>0</v>
      </c>
      <c r="H17" s="179">
        <f>E17*1.095</f>
        <v>0</v>
      </c>
      <c r="I17" s="179">
        <f t="shared" ref="I17:I42" si="1">D17*E17</f>
        <v>0</v>
      </c>
      <c r="J17" s="179">
        <f t="shared" ref="J17:J42" si="2">H17*D17</f>
        <v>0</v>
      </c>
      <c r="K17" s="106"/>
    </row>
    <row r="18" spans="1:11" ht="10.5" x14ac:dyDescent="0.15">
      <c r="A18" s="104">
        <v>2</v>
      </c>
      <c r="B18" s="177" t="s">
        <v>367</v>
      </c>
      <c r="C18" s="101" t="s">
        <v>20</v>
      </c>
      <c r="D18" s="110">
        <v>5</v>
      </c>
      <c r="E18" s="111"/>
      <c r="F18" s="178">
        <v>9.5</v>
      </c>
      <c r="G18" s="179">
        <f t="shared" si="0"/>
        <v>0</v>
      </c>
      <c r="H18" s="179">
        <f t="shared" ref="H18:H42" si="3">E18*1.095</f>
        <v>0</v>
      </c>
      <c r="I18" s="179">
        <f t="shared" si="1"/>
        <v>0</v>
      </c>
      <c r="J18" s="179">
        <f t="shared" si="2"/>
        <v>0</v>
      </c>
      <c r="K18" s="106"/>
    </row>
    <row r="19" spans="1:11" ht="21" x14ac:dyDescent="0.15">
      <c r="A19" s="104">
        <v>3</v>
      </c>
      <c r="B19" s="177" t="s">
        <v>545</v>
      </c>
      <c r="C19" s="101" t="s">
        <v>20</v>
      </c>
      <c r="D19" s="110">
        <v>1</v>
      </c>
      <c r="E19" s="111"/>
      <c r="F19" s="178">
        <v>9.5</v>
      </c>
      <c r="G19" s="179">
        <f t="shared" si="0"/>
        <v>0</v>
      </c>
      <c r="H19" s="179">
        <f t="shared" si="3"/>
        <v>0</v>
      </c>
      <c r="I19" s="179">
        <f t="shared" si="1"/>
        <v>0</v>
      </c>
      <c r="J19" s="179">
        <f t="shared" si="2"/>
        <v>0</v>
      </c>
      <c r="K19" s="106"/>
    </row>
    <row r="20" spans="1:11" ht="10.5" x14ac:dyDescent="0.15">
      <c r="A20" s="104">
        <v>4</v>
      </c>
      <c r="B20" s="177" t="s">
        <v>549</v>
      </c>
      <c r="C20" s="101" t="s">
        <v>20</v>
      </c>
      <c r="D20" s="110">
        <v>5</v>
      </c>
      <c r="E20" s="111"/>
      <c r="F20" s="178">
        <v>9.5</v>
      </c>
      <c r="G20" s="179">
        <f t="shared" si="0"/>
        <v>0</v>
      </c>
      <c r="H20" s="179">
        <f t="shared" si="3"/>
        <v>0</v>
      </c>
      <c r="I20" s="179">
        <f t="shared" si="1"/>
        <v>0</v>
      </c>
      <c r="J20" s="179">
        <f t="shared" si="2"/>
        <v>0</v>
      </c>
      <c r="K20" s="106"/>
    </row>
    <row r="21" spans="1:11" ht="10.5" x14ac:dyDescent="0.15">
      <c r="A21" s="104">
        <v>5</v>
      </c>
      <c r="B21" s="177" t="s">
        <v>355</v>
      </c>
      <c r="C21" s="101" t="s">
        <v>20</v>
      </c>
      <c r="D21" s="110">
        <v>1</v>
      </c>
      <c r="E21" s="111"/>
      <c r="F21" s="178">
        <v>9.5</v>
      </c>
      <c r="G21" s="179">
        <f t="shared" si="0"/>
        <v>0</v>
      </c>
      <c r="H21" s="179">
        <f t="shared" si="3"/>
        <v>0</v>
      </c>
      <c r="I21" s="179">
        <f t="shared" si="1"/>
        <v>0</v>
      </c>
      <c r="J21" s="179">
        <f t="shared" si="2"/>
        <v>0</v>
      </c>
      <c r="K21" s="106"/>
    </row>
    <row r="22" spans="1:11" ht="10.5" x14ac:dyDescent="0.15">
      <c r="A22" s="104">
        <v>6</v>
      </c>
      <c r="B22" s="177" t="s">
        <v>356</v>
      </c>
      <c r="C22" s="101" t="s">
        <v>20</v>
      </c>
      <c r="D22" s="110">
        <v>5</v>
      </c>
      <c r="E22" s="111"/>
      <c r="F22" s="178">
        <v>9.5</v>
      </c>
      <c r="G22" s="179">
        <f t="shared" si="0"/>
        <v>0</v>
      </c>
      <c r="H22" s="179">
        <f t="shared" si="3"/>
        <v>0</v>
      </c>
      <c r="I22" s="179">
        <f t="shared" si="1"/>
        <v>0</v>
      </c>
      <c r="J22" s="179">
        <f t="shared" si="2"/>
        <v>0</v>
      </c>
      <c r="K22" s="106"/>
    </row>
    <row r="23" spans="1:11" ht="10.5" x14ac:dyDescent="0.15">
      <c r="A23" s="104">
        <v>7</v>
      </c>
      <c r="B23" s="177" t="s">
        <v>368</v>
      </c>
      <c r="C23" s="101" t="s">
        <v>20</v>
      </c>
      <c r="D23" s="110">
        <v>25</v>
      </c>
      <c r="E23" s="111"/>
      <c r="F23" s="178">
        <v>9.5</v>
      </c>
      <c r="G23" s="179">
        <f t="shared" si="0"/>
        <v>0</v>
      </c>
      <c r="H23" s="179">
        <f t="shared" si="3"/>
        <v>0</v>
      </c>
      <c r="I23" s="179">
        <f t="shared" si="1"/>
        <v>0</v>
      </c>
      <c r="J23" s="179">
        <f t="shared" si="2"/>
        <v>0</v>
      </c>
      <c r="K23" s="106"/>
    </row>
    <row r="24" spans="1:11" ht="10.5" x14ac:dyDescent="0.15">
      <c r="A24" s="104">
        <v>8</v>
      </c>
      <c r="B24" s="177" t="s">
        <v>357</v>
      </c>
      <c r="C24" s="101" t="s">
        <v>20</v>
      </c>
      <c r="D24" s="110">
        <v>5</v>
      </c>
      <c r="E24" s="103"/>
      <c r="F24" s="178">
        <v>9.5</v>
      </c>
      <c r="G24" s="179">
        <f t="shared" si="0"/>
        <v>0</v>
      </c>
      <c r="H24" s="179">
        <f t="shared" si="3"/>
        <v>0</v>
      </c>
      <c r="I24" s="179">
        <f t="shared" si="1"/>
        <v>0</v>
      </c>
      <c r="J24" s="179">
        <f t="shared" si="2"/>
        <v>0</v>
      </c>
      <c r="K24" s="106"/>
    </row>
    <row r="25" spans="1:11" ht="10.5" x14ac:dyDescent="0.15">
      <c r="A25" s="104">
        <v>9</v>
      </c>
      <c r="B25" s="177" t="s">
        <v>358</v>
      </c>
      <c r="C25" s="101" t="s">
        <v>20</v>
      </c>
      <c r="D25" s="110">
        <v>2</v>
      </c>
      <c r="E25" s="111"/>
      <c r="F25" s="178">
        <v>9.5</v>
      </c>
      <c r="G25" s="179">
        <f t="shared" si="0"/>
        <v>0</v>
      </c>
      <c r="H25" s="179">
        <f t="shared" si="3"/>
        <v>0</v>
      </c>
      <c r="I25" s="179">
        <f t="shared" si="1"/>
        <v>0</v>
      </c>
      <c r="J25" s="179">
        <f t="shared" si="2"/>
        <v>0</v>
      </c>
      <c r="K25" s="106"/>
    </row>
    <row r="26" spans="1:11" ht="10.5" x14ac:dyDescent="0.15">
      <c r="A26" s="104">
        <v>10</v>
      </c>
      <c r="B26" s="177" t="s">
        <v>369</v>
      </c>
      <c r="C26" s="101" t="s">
        <v>20</v>
      </c>
      <c r="D26" s="110">
        <v>5</v>
      </c>
      <c r="E26" s="111"/>
      <c r="F26" s="178">
        <v>9.5</v>
      </c>
      <c r="G26" s="179">
        <f t="shared" si="0"/>
        <v>0</v>
      </c>
      <c r="H26" s="179">
        <f t="shared" si="3"/>
        <v>0</v>
      </c>
      <c r="I26" s="179">
        <f t="shared" si="1"/>
        <v>0</v>
      </c>
      <c r="J26" s="179">
        <f t="shared" si="2"/>
        <v>0</v>
      </c>
      <c r="K26" s="106"/>
    </row>
    <row r="27" spans="1:11" ht="10.5" x14ac:dyDescent="0.15">
      <c r="A27" s="104">
        <v>11</v>
      </c>
      <c r="B27" s="177" t="s">
        <v>359</v>
      </c>
      <c r="C27" s="101" t="s">
        <v>20</v>
      </c>
      <c r="D27" s="110">
        <v>3</v>
      </c>
      <c r="E27" s="103"/>
      <c r="F27" s="178">
        <v>9.5</v>
      </c>
      <c r="G27" s="179">
        <f t="shared" si="0"/>
        <v>0</v>
      </c>
      <c r="H27" s="179">
        <f t="shared" si="3"/>
        <v>0</v>
      </c>
      <c r="I27" s="179">
        <f t="shared" si="1"/>
        <v>0</v>
      </c>
      <c r="J27" s="179">
        <f t="shared" si="2"/>
        <v>0</v>
      </c>
      <c r="K27" s="106"/>
    </row>
    <row r="28" spans="1:11" ht="10.5" x14ac:dyDescent="0.15">
      <c r="A28" s="104">
        <v>12</v>
      </c>
      <c r="B28" s="177" t="s">
        <v>550</v>
      </c>
      <c r="C28" s="101" t="s">
        <v>20</v>
      </c>
      <c r="D28" s="110">
        <v>1</v>
      </c>
      <c r="E28" s="111"/>
      <c r="F28" s="178">
        <v>9.5</v>
      </c>
      <c r="G28" s="179">
        <f t="shared" si="0"/>
        <v>0</v>
      </c>
      <c r="H28" s="179">
        <f t="shared" si="3"/>
        <v>0</v>
      </c>
      <c r="I28" s="179">
        <f t="shared" si="1"/>
        <v>0</v>
      </c>
      <c r="J28" s="179">
        <f t="shared" si="2"/>
        <v>0</v>
      </c>
      <c r="K28" s="106"/>
    </row>
    <row r="29" spans="1:11" ht="10.5" x14ac:dyDescent="0.15">
      <c r="A29" s="104">
        <v>13</v>
      </c>
      <c r="B29" s="177" t="s">
        <v>551</v>
      </c>
      <c r="C29" s="101" t="s">
        <v>20</v>
      </c>
      <c r="D29" s="110">
        <v>20</v>
      </c>
      <c r="E29" s="111"/>
      <c r="F29" s="178">
        <v>9.5</v>
      </c>
      <c r="G29" s="179">
        <f t="shared" si="0"/>
        <v>0</v>
      </c>
      <c r="H29" s="179">
        <f t="shared" si="3"/>
        <v>0</v>
      </c>
      <c r="I29" s="179">
        <f t="shared" si="1"/>
        <v>0</v>
      </c>
      <c r="J29" s="179">
        <f t="shared" si="2"/>
        <v>0</v>
      </c>
      <c r="K29" s="106"/>
    </row>
    <row r="30" spans="1:11" ht="10.5" x14ac:dyDescent="0.15">
      <c r="A30" s="104">
        <v>14</v>
      </c>
      <c r="B30" s="177" t="s">
        <v>552</v>
      </c>
      <c r="C30" s="101" t="s">
        <v>20</v>
      </c>
      <c r="D30" s="110">
        <v>7</v>
      </c>
      <c r="E30" s="111"/>
      <c r="F30" s="178">
        <v>9.5</v>
      </c>
      <c r="G30" s="179">
        <f t="shared" si="0"/>
        <v>0</v>
      </c>
      <c r="H30" s="179">
        <f t="shared" si="3"/>
        <v>0</v>
      </c>
      <c r="I30" s="179">
        <f t="shared" si="1"/>
        <v>0</v>
      </c>
      <c r="J30" s="179">
        <f t="shared" si="2"/>
        <v>0</v>
      </c>
      <c r="K30" s="106"/>
    </row>
    <row r="31" spans="1:11" ht="10.5" x14ac:dyDescent="0.15">
      <c r="A31" s="104">
        <v>15</v>
      </c>
      <c r="B31" s="177" t="s">
        <v>553</v>
      </c>
      <c r="C31" s="101" t="s">
        <v>20</v>
      </c>
      <c r="D31" s="110">
        <v>7</v>
      </c>
      <c r="E31" s="111"/>
      <c r="F31" s="178">
        <v>9.5</v>
      </c>
      <c r="G31" s="179">
        <f t="shared" si="0"/>
        <v>0</v>
      </c>
      <c r="H31" s="179">
        <f t="shared" si="3"/>
        <v>0</v>
      </c>
      <c r="I31" s="179">
        <f t="shared" si="1"/>
        <v>0</v>
      </c>
      <c r="J31" s="179">
        <f t="shared" si="2"/>
        <v>0</v>
      </c>
      <c r="K31" s="106"/>
    </row>
    <row r="32" spans="1:11" ht="10.5" x14ac:dyDescent="0.15">
      <c r="A32" s="104">
        <v>16</v>
      </c>
      <c r="B32" s="177" t="s">
        <v>360</v>
      </c>
      <c r="C32" s="101" t="s">
        <v>20</v>
      </c>
      <c r="D32" s="110">
        <v>15</v>
      </c>
      <c r="E32" s="111"/>
      <c r="F32" s="178">
        <v>9.5</v>
      </c>
      <c r="G32" s="179">
        <f t="shared" si="0"/>
        <v>0</v>
      </c>
      <c r="H32" s="179">
        <f t="shared" si="3"/>
        <v>0</v>
      </c>
      <c r="I32" s="179">
        <f t="shared" si="1"/>
        <v>0</v>
      </c>
      <c r="J32" s="179">
        <f t="shared" si="2"/>
        <v>0</v>
      </c>
      <c r="K32" s="106"/>
    </row>
    <row r="33" spans="1:11" ht="10.5" x14ac:dyDescent="0.15">
      <c r="A33" s="104">
        <v>17</v>
      </c>
      <c r="B33" s="177" t="s">
        <v>361</v>
      </c>
      <c r="C33" s="101" t="s">
        <v>20</v>
      </c>
      <c r="D33" s="110">
        <v>15</v>
      </c>
      <c r="E33" s="103"/>
      <c r="F33" s="178">
        <v>9.5</v>
      </c>
      <c r="G33" s="179">
        <f t="shared" si="0"/>
        <v>0</v>
      </c>
      <c r="H33" s="179">
        <f t="shared" si="3"/>
        <v>0</v>
      </c>
      <c r="I33" s="179">
        <f t="shared" si="1"/>
        <v>0</v>
      </c>
      <c r="J33" s="179">
        <f t="shared" si="2"/>
        <v>0</v>
      </c>
      <c r="K33" s="106"/>
    </row>
    <row r="34" spans="1:11" ht="10.5" x14ac:dyDescent="0.15">
      <c r="A34" s="104">
        <v>18</v>
      </c>
      <c r="B34" s="177" t="s">
        <v>370</v>
      </c>
      <c r="C34" s="101" t="s">
        <v>20</v>
      </c>
      <c r="D34" s="110">
        <v>35</v>
      </c>
      <c r="E34" s="111"/>
      <c r="F34" s="178">
        <v>9.5</v>
      </c>
      <c r="G34" s="179">
        <f t="shared" si="0"/>
        <v>0</v>
      </c>
      <c r="H34" s="179">
        <f t="shared" si="3"/>
        <v>0</v>
      </c>
      <c r="I34" s="179">
        <f t="shared" si="1"/>
        <v>0</v>
      </c>
      <c r="J34" s="179">
        <f t="shared" si="2"/>
        <v>0</v>
      </c>
      <c r="K34" s="106"/>
    </row>
    <row r="35" spans="1:11" ht="10.5" x14ac:dyDescent="0.15">
      <c r="A35" s="104">
        <v>19</v>
      </c>
      <c r="B35" s="177" t="s">
        <v>362</v>
      </c>
      <c r="C35" s="101" t="s">
        <v>20</v>
      </c>
      <c r="D35" s="110">
        <v>1</v>
      </c>
      <c r="E35" s="111"/>
      <c r="F35" s="178">
        <v>9.5</v>
      </c>
      <c r="G35" s="179">
        <f t="shared" si="0"/>
        <v>0</v>
      </c>
      <c r="H35" s="179">
        <f t="shared" si="3"/>
        <v>0</v>
      </c>
      <c r="I35" s="179">
        <f t="shared" si="1"/>
        <v>0</v>
      </c>
      <c r="J35" s="179">
        <f t="shared" si="2"/>
        <v>0</v>
      </c>
      <c r="K35" s="106"/>
    </row>
    <row r="36" spans="1:11" ht="10.5" x14ac:dyDescent="0.15">
      <c r="A36" s="104">
        <v>20</v>
      </c>
      <c r="B36" s="177" t="s">
        <v>554</v>
      </c>
      <c r="C36" s="101" t="s">
        <v>20</v>
      </c>
      <c r="D36" s="110">
        <v>3</v>
      </c>
      <c r="E36" s="111"/>
      <c r="F36" s="178">
        <v>9.5</v>
      </c>
      <c r="G36" s="179">
        <f t="shared" si="0"/>
        <v>0</v>
      </c>
      <c r="H36" s="179">
        <f t="shared" si="3"/>
        <v>0</v>
      </c>
      <c r="I36" s="179">
        <f t="shared" si="1"/>
        <v>0</v>
      </c>
      <c r="J36" s="179">
        <f t="shared" si="2"/>
        <v>0</v>
      </c>
      <c r="K36" s="106"/>
    </row>
    <row r="37" spans="1:11" ht="10.5" x14ac:dyDescent="0.15">
      <c r="A37" s="104">
        <v>21</v>
      </c>
      <c r="B37" s="177" t="s">
        <v>371</v>
      </c>
      <c r="C37" s="101" t="s">
        <v>20</v>
      </c>
      <c r="D37" s="110">
        <v>18</v>
      </c>
      <c r="E37" s="111"/>
      <c r="F37" s="178">
        <v>9.5</v>
      </c>
      <c r="G37" s="179">
        <f t="shared" si="0"/>
        <v>0</v>
      </c>
      <c r="H37" s="179">
        <f t="shared" si="3"/>
        <v>0</v>
      </c>
      <c r="I37" s="179">
        <f t="shared" si="1"/>
        <v>0</v>
      </c>
      <c r="J37" s="179">
        <f t="shared" si="2"/>
        <v>0</v>
      </c>
      <c r="K37" s="106"/>
    </row>
    <row r="38" spans="1:11" ht="10.5" x14ac:dyDescent="0.15">
      <c r="A38" s="104">
        <v>22</v>
      </c>
      <c r="B38" s="177" t="s">
        <v>363</v>
      </c>
      <c r="C38" s="101" t="s">
        <v>20</v>
      </c>
      <c r="D38" s="110">
        <v>3</v>
      </c>
      <c r="E38" s="111"/>
      <c r="F38" s="178">
        <v>9.5</v>
      </c>
      <c r="G38" s="179">
        <f t="shared" si="0"/>
        <v>0</v>
      </c>
      <c r="H38" s="179">
        <f t="shared" si="3"/>
        <v>0</v>
      </c>
      <c r="I38" s="179">
        <f t="shared" si="1"/>
        <v>0</v>
      </c>
      <c r="J38" s="179">
        <f t="shared" si="2"/>
        <v>0</v>
      </c>
      <c r="K38" s="106"/>
    </row>
    <row r="39" spans="1:11" ht="10.5" x14ac:dyDescent="0.15">
      <c r="A39" s="104">
        <v>23</v>
      </c>
      <c r="B39" s="177" t="s">
        <v>365</v>
      </c>
      <c r="C39" s="101" t="s">
        <v>20</v>
      </c>
      <c r="D39" s="110">
        <v>3</v>
      </c>
      <c r="E39" s="111"/>
      <c r="F39" s="178">
        <v>9.5</v>
      </c>
      <c r="G39" s="179">
        <f t="shared" si="0"/>
        <v>0</v>
      </c>
      <c r="H39" s="179">
        <f t="shared" si="3"/>
        <v>0</v>
      </c>
      <c r="I39" s="179">
        <f t="shared" si="1"/>
        <v>0</v>
      </c>
      <c r="J39" s="179">
        <f t="shared" si="2"/>
        <v>0</v>
      </c>
      <c r="K39" s="106"/>
    </row>
    <row r="40" spans="1:11" ht="21" x14ac:dyDescent="0.15">
      <c r="A40" s="104">
        <v>24</v>
      </c>
      <c r="B40" s="177" t="s">
        <v>364</v>
      </c>
      <c r="C40" s="101" t="s">
        <v>20</v>
      </c>
      <c r="D40" s="110">
        <v>2</v>
      </c>
      <c r="E40" s="111"/>
      <c r="F40" s="178">
        <v>9.5</v>
      </c>
      <c r="G40" s="179">
        <f t="shared" si="0"/>
        <v>0</v>
      </c>
      <c r="H40" s="179">
        <f t="shared" si="3"/>
        <v>0</v>
      </c>
      <c r="I40" s="179">
        <f t="shared" si="1"/>
        <v>0</v>
      </c>
      <c r="J40" s="179">
        <f t="shared" si="2"/>
        <v>0</v>
      </c>
      <c r="K40" s="106"/>
    </row>
    <row r="41" spans="1:11" ht="10.5" x14ac:dyDescent="0.15">
      <c r="A41" s="104">
        <v>25</v>
      </c>
      <c r="B41" s="177" t="s">
        <v>555</v>
      </c>
      <c r="C41" s="101" t="s">
        <v>20</v>
      </c>
      <c r="D41" s="110">
        <v>2</v>
      </c>
      <c r="E41" s="111"/>
      <c r="F41" s="178">
        <v>9.5</v>
      </c>
      <c r="G41" s="179">
        <f t="shared" si="0"/>
        <v>0</v>
      </c>
      <c r="H41" s="179">
        <f t="shared" si="3"/>
        <v>0</v>
      </c>
      <c r="I41" s="179">
        <f t="shared" si="1"/>
        <v>0</v>
      </c>
      <c r="J41" s="179">
        <f t="shared" si="2"/>
        <v>0</v>
      </c>
      <c r="K41" s="106"/>
    </row>
    <row r="42" spans="1:11" ht="10.5" x14ac:dyDescent="0.15">
      <c r="A42" s="104">
        <v>26</v>
      </c>
      <c r="B42" s="177" t="s">
        <v>366</v>
      </c>
      <c r="C42" s="101" t="s">
        <v>20</v>
      </c>
      <c r="D42" s="110">
        <v>2</v>
      </c>
      <c r="E42" s="111"/>
      <c r="F42" s="178">
        <v>9.5</v>
      </c>
      <c r="G42" s="179">
        <f t="shared" si="0"/>
        <v>0</v>
      </c>
      <c r="H42" s="179">
        <f t="shared" si="3"/>
        <v>0</v>
      </c>
      <c r="I42" s="179">
        <f t="shared" si="1"/>
        <v>0</v>
      </c>
      <c r="J42" s="179">
        <f t="shared" si="2"/>
        <v>0</v>
      </c>
      <c r="K42" s="106"/>
    </row>
    <row r="43" spans="1:11" ht="10.5" x14ac:dyDescent="0.15">
      <c r="A43" s="172"/>
      <c r="B43" s="236"/>
      <c r="D43" s="237"/>
      <c r="E43" s="238"/>
      <c r="F43" s="172"/>
      <c r="G43" s="239" t="s">
        <v>521</v>
      </c>
      <c r="H43" s="240">
        <f>SUM(H17:H42)</f>
        <v>0</v>
      </c>
      <c r="I43" s="240">
        <f>SUM(I17:I42)</f>
        <v>0</v>
      </c>
      <c r="J43" s="240">
        <f>SUM(J17:J42)</f>
        <v>0</v>
      </c>
      <c r="K43" s="258"/>
    </row>
    <row r="44" spans="1:11" ht="10.5" x14ac:dyDescent="0.15">
      <c r="D44" s="242"/>
      <c r="E44" s="238"/>
      <c r="F44" s="172"/>
      <c r="G44" s="243"/>
      <c r="H44" s="243"/>
      <c r="I44" s="243"/>
      <c r="J44" s="243"/>
      <c r="K44" s="244"/>
    </row>
    <row r="45" spans="1:11" ht="25.5" customHeight="1" x14ac:dyDescent="0.15">
      <c r="A45" s="355" t="s">
        <v>526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</row>
    <row r="46" spans="1:11" ht="10.5" x14ac:dyDescent="0.15">
      <c r="A46" s="2"/>
      <c r="B46" s="2"/>
      <c r="C46" s="1"/>
      <c r="D46" s="1"/>
      <c r="E46" s="44"/>
      <c r="F46" s="44"/>
      <c r="G46" s="44"/>
      <c r="H46" s="1"/>
      <c r="I46" s="2"/>
      <c r="J46" s="2"/>
      <c r="K46" s="2"/>
    </row>
    <row r="47" spans="1:11" ht="10.5" x14ac:dyDescent="0.15">
      <c r="A47" s="2"/>
      <c r="B47" s="2"/>
      <c r="C47" s="1"/>
      <c r="D47" s="1"/>
      <c r="E47" s="44"/>
      <c r="F47" s="44"/>
      <c r="G47" s="44"/>
      <c r="H47" s="1"/>
      <c r="I47" s="2"/>
      <c r="J47" s="2"/>
      <c r="K47" s="2"/>
    </row>
    <row r="48" spans="1:11" ht="10.5" x14ac:dyDescent="0.15">
      <c r="A48" s="172"/>
      <c r="B48" s="245" t="s">
        <v>523</v>
      </c>
      <c r="C48" s="356"/>
      <c r="D48" s="356"/>
      <c r="E48" s="356"/>
      <c r="F48" s="172"/>
      <c r="G48" s="243"/>
      <c r="H48" s="357" t="s">
        <v>524</v>
      </c>
      <c r="I48" s="357"/>
      <c r="J48" s="358"/>
      <c r="K48" s="358"/>
    </row>
  </sheetData>
  <sheetProtection algorithmName="SHA-512" hashValue="KH9hO45VJ73YXt9q319aCd9UxmdTKjwpisaFj2OkPvxcW6VEXioplAwcBVBgjqoVIuUU+79DBJA1+zITWksqBA==" saltValue="kT6jQg+5+xr/8hqdv5GSHg==" spinCount="100000" sheet="1" objects="1" scenarios="1" selectLockedCells="1"/>
  <mergeCells count="12">
    <mergeCell ref="A1:K1"/>
    <mergeCell ref="B11:K11"/>
    <mergeCell ref="C8:K8"/>
    <mergeCell ref="C7:K7"/>
    <mergeCell ref="C6:K6"/>
    <mergeCell ref="C5:K5"/>
    <mergeCell ref="A45:K45"/>
    <mergeCell ref="C48:E48"/>
    <mergeCell ref="H48:I48"/>
    <mergeCell ref="J48:K48"/>
    <mergeCell ref="I12:K12"/>
    <mergeCell ref="A14:K14"/>
  </mergeCells>
  <pageMargins left="0.23622047244094491" right="0.23622047244094491" top="0.74803149606299213" bottom="0.74803149606299213" header="0.31496062992125984" footer="0.31496062992125984"/>
  <pageSetup paperSize="9" scale="90" fitToHeight="0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C4EC-6BAC-4140-911E-A269B2E440CC}">
  <sheetPr>
    <pageSetUpPr fitToPage="1"/>
  </sheetPr>
  <dimension ref="A1:K33"/>
  <sheetViews>
    <sheetView view="pageLayout" zoomScaleNormal="100" workbookViewId="0">
      <selection activeCell="E22" sqref="E22"/>
    </sheetView>
  </sheetViews>
  <sheetFormatPr defaultColWidth="9" defaultRowHeight="10.5" x14ac:dyDescent="0.25"/>
  <cols>
    <col min="1" max="1" width="5.140625" style="46" customWidth="1"/>
    <col min="2" max="2" width="28.42578125" style="46" customWidth="1"/>
    <col min="3" max="3" width="6.140625" style="46" customWidth="1"/>
    <col min="4" max="4" width="9.85546875" style="46" customWidth="1"/>
    <col min="5" max="5" width="15.140625" style="46" customWidth="1"/>
    <col min="6" max="6" width="6.85546875" style="46" customWidth="1"/>
    <col min="7" max="7" width="15.140625" style="46" customWidth="1"/>
    <col min="8" max="8" width="14" style="46" customWidth="1"/>
    <col min="9" max="9" width="11.140625" style="46" bestFit="1" customWidth="1"/>
    <col min="10" max="10" width="16.5703125" style="46" customWidth="1"/>
    <col min="11" max="11" width="25.5703125" style="46" customWidth="1"/>
    <col min="12" max="255" width="9" style="46"/>
    <col min="256" max="256" width="5.140625" style="46" customWidth="1"/>
    <col min="257" max="257" width="28.42578125" style="46" customWidth="1"/>
    <col min="258" max="258" width="6.140625" style="46" customWidth="1"/>
    <col min="259" max="259" width="9.85546875" style="46" customWidth="1"/>
    <col min="260" max="260" width="15.140625" style="46" customWidth="1"/>
    <col min="261" max="261" width="6.85546875" style="46" customWidth="1"/>
    <col min="262" max="262" width="15.140625" style="46" customWidth="1"/>
    <col min="263" max="263" width="14" style="46" customWidth="1"/>
    <col min="264" max="264" width="10.5703125" style="46" customWidth="1"/>
    <col min="265" max="265" width="16.5703125" style="46" customWidth="1"/>
    <col min="266" max="266" width="25.5703125" style="46" customWidth="1"/>
    <col min="267" max="511" width="9" style="46"/>
    <col min="512" max="512" width="5.140625" style="46" customWidth="1"/>
    <col min="513" max="513" width="28.42578125" style="46" customWidth="1"/>
    <col min="514" max="514" width="6.140625" style="46" customWidth="1"/>
    <col min="515" max="515" width="9.85546875" style="46" customWidth="1"/>
    <col min="516" max="516" width="15.140625" style="46" customWidth="1"/>
    <col min="517" max="517" width="6.85546875" style="46" customWidth="1"/>
    <col min="518" max="518" width="15.140625" style="46" customWidth="1"/>
    <col min="519" max="519" width="14" style="46" customWidth="1"/>
    <col min="520" max="520" width="10.5703125" style="46" customWidth="1"/>
    <col min="521" max="521" width="16.5703125" style="46" customWidth="1"/>
    <col min="522" max="522" width="25.5703125" style="46" customWidth="1"/>
    <col min="523" max="767" width="9" style="46"/>
    <col min="768" max="768" width="5.140625" style="46" customWidth="1"/>
    <col min="769" max="769" width="28.42578125" style="46" customWidth="1"/>
    <col min="770" max="770" width="6.140625" style="46" customWidth="1"/>
    <col min="771" max="771" width="9.85546875" style="46" customWidth="1"/>
    <col min="772" max="772" width="15.140625" style="46" customWidth="1"/>
    <col min="773" max="773" width="6.85546875" style="46" customWidth="1"/>
    <col min="774" max="774" width="15.140625" style="46" customWidth="1"/>
    <col min="775" max="775" width="14" style="46" customWidth="1"/>
    <col min="776" max="776" width="10.5703125" style="46" customWidth="1"/>
    <col min="777" max="777" width="16.5703125" style="46" customWidth="1"/>
    <col min="778" max="778" width="25.5703125" style="46" customWidth="1"/>
    <col min="779" max="1023" width="9" style="46"/>
    <col min="1024" max="1024" width="5.140625" style="46" customWidth="1"/>
    <col min="1025" max="1025" width="28.42578125" style="46" customWidth="1"/>
    <col min="1026" max="1026" width="6.140625" style="46" customWidth="1"/>
    <col min="1027" max="1027" width="9.85546875" style="46" customWidth="1"/>
    <col min="1028" max="1028" width="15.140625" style="46" customWidth="1"/>
    <col min="1029" max="1029" width="6.85546875" style="46" customWidth="1"/>
    <col min="1030" max="1030" width="15.140625" style="46" customWidth="1"/>
    <col min="1031" max="1031" width="14" style="46" customWidth="1"/>
    <col min="1032" max="1032" width="10.5703125" style="46" customWidth="1"/>
    <col min="1033" max="1033" width="16.5703125" style="46" customWidth="1"/>
    <col min="1034" max="1034" width="25.5703125" style="46" customWidth="1"/>
    <col min="1035" max="1279" width="9" style="46"/>
    <col min="1280" max="1280" width="5.140625" style="46" customWidth="1"/>
    <col min="1281" max="1281" width="28.42578125" style="46" customWidth="1"/>
    <col min="1282" max="1282" width="6.140625" style="46" customWidth="1"/>
    <col min="1283" max="1283" width="9.85546875" style="46" customWidth="1"/>
    <col min="1284" max="1284" width="15.140625" style="46" customWidth="1"/>
    <col min="1285" max="1285" width="6.85546875" style="46" customWidth="1"/>
    <col min="1286" max="1286" width="15.140625" style="46" customWidth="1"/>
    <col min="1287" max="1287" width="14" style="46" customWidth="1"/>
    <col min="1288" max="1288" width="10.5703125" style="46" customWidth="1"/>
    <col min="1289" max="1289" width="16.5703125" style="46" customWidth="1"/>
    <col min="1290" max="1290" width="25.5703125" style="46" customWidth="1"/>
    <col min="1291" max="1535" width="9" style="46"/>
    <col min="1536" max="1536" width="5.140625" style="46" customWidth="1"/>
    <col min="1537" max="1537" width="28.42578125" style="46" customWidth="1"/>
    <col min="1538" max="1538" width="6.140625" style="46" customWidth="1"/>
    <col min="1539" max="1539" width="9.85546875" style="46" customWidth="1"/>
    <col min="1540" max="1540" width="15.140625" style="46" customWidth="1"/>
    <col min="1541" max="1541" width="6.85546875" style="46" customWidth="1"/>
    <col min="1542" max="1542" width="15.140625" style="46" customWidth="1"/>
    <col min="1543" max="1543" width="14" style="46" customWidth="1"/>
    <col min="1544" max="1544" width="10.5703125" style="46" customWidth="1"/>
    <col min="1545" max="1545" width="16.5703125" style="46" customWidth="1"/>
    <col min="1546" max="1546" width="25.5703125" style="46" customWidth="1"/>
    <col min="1547" max="1791" width="9" style="46"/>
    <col min="1792" max="1792" width="5.140625" style="46" customWidth="1"/>
    <col min="1793" max="1793" width="28.42578125" style="46" customWidth="1"/>
    <col min="1794" max="1794" width="6.140625" style="46" customWidth="1"/>
    <col min="1795" max="1795" width="9.85546875" style="46" customWidth="1"/>
    <col min="1796" max="1796" width="15.140625" style="46" customWidth="1"/>
    <col min="1797" max="1797" width="6.85546875" style="46" customWidth="1"/>
    <col min="1798" max="1798" width="15.140625" style="46" customWidth="1"/>
    <col min="1799" max="1799" width="14" style="46" customWidth="1"/>
    <col min="1800" max="1800" width="10.5703125" style="46" customWidth="1"/>
    <col min="1801" max="1801" width="16.5703125" style="46" customWidth="1"/>
    <col min="1802" max="1802" width="25.5703125" style="46" customWidth="1"/>
    <col min="1803" max="2047" width="9" style="46"/>
    <col min="2048" max="2048" width="5.140625" style="46" customWidth="1"/>
    <col min="2049" max="2049" width="28.42578125" style="46" customWidth="1"/>
    <col min="2050" max="2050" width="6.140625" style="46" customWidth="1"/>
    <col min="2051" max="2051" width="9.85546875" style="46" customWidth="1"/>
    <col min="2052" max="2052" width="15.140625" style="46" customWidth="1"/>
    <col min="2053" max="2053" width="6.85546875" style="46" customWidth="1"/>
    <col min="2054" max="2054" width="15.140625" style="46" customWidth="1"/>
    <col min="2055" max="2055" width="14" style="46" customWidth="1"/>
    <col min="2056" max="2056" width="10.5703125" style="46" customWidth="1"/>
    <col min="2057" max="2057" width="16.5703125" style="46" customWidth="1"/>
    <col min="2058" max="2058" width="25.5703125" style="46" customWidth="1"/>
    <col min="2059" max="2303" width="9" style="46"/>
    <col min="2304" max="2304" width="5.140625" style="46" customWidth="1"/>
    <col min="2305" max="2305" width="28.42578125" style="46" customWidth="1"/>
    <col min="2306" max="2306" width="6.140625" style="46" customWidth="1"/>
    <col min="2307" max="2307" width="9.85546875" style="46" customWidth="1"/>
    <col min="2308" max="2308" width="15.140625" style="46" customWidth="1"/>
    <col min="2309" max="2309" width="6.85546875" style="46" customWidth="1"/>
    <col min="2310" max="2310" width="15.140625" style="46" customWidth="1"/>
    <col min="2311" max="2311" width="14" style="46" customWidth="1"/>
    <col min="2312" max="2312" width="10.5703125" style="46" customWidth="1"/>
    <col min="2313" max="2313" width="16.5703125" style="46" customWidth="1"/>
    <col min="2314" max="2314" width="25.5703125" style="46" customWidth="1"/>
    <col min="2315" max="2559" width="9" style="46"/>
    <col min="2560" max="2560" width="5.140625" style="46" customWidth="1"/>
    <col min="2561" max="2561" width="28.42578125" style="46" customWidth="1"/>
    <col min="2562" max="2562" width="6.140625" style="46" customWidth="1"/>
    <col min="2563" max="2563" width="9.85546875" style="46" customWidth="1"/>
    <col min="2564" max="2564" width="15.140625" style="46" customWidth="1"/>
    <col min="2565" max="2565" width="6.85546875" style="46" customWidth="1"/>
    <col min="2566" max="2566" width="15.140625" style="46" customWidth="1"/>
    <col min="2567" max="2567" width="14" style="46" customWidth="1"/>
    <col min="2568" max="2568" width="10.5703125" style="46" customWidth="1"/>
    <col min="2569" max="2569" width="16.5703125" style="46" customWidth="1"/>
    <col min="2570" max="2570" width="25.5703125" style="46" customWidth="1"/>
    <col min="2571" max="2815" width="9" style="46"/>
    <col min="2816" max="2816" width="5.140625" style="46" customWidth="1"/>
    <col min="2817" max="2817" width="28.42578125" style="46" customWidth="1"/>
    <col min="2818" max="2818" width="6.140625" style="46" customWidth="1"/>
    <col min="2819" max="2819" width="9.85546875" style="46" customWidth="1"/>
    <col min="2820" max="2820" width="15.140625" style="46" customWidth="1"/>
    <col min="2821" max="2821" width="6.85546875" style="46" customWidth="1"/>
    <col min="2822" max="2822" width="15.140625" style="46" customWidth="1"/>
    <col min="2823" max="2823" width="14" style="46" customWidth="1"/>
    <col min="2824" max="2824" width="10.5703125" style="46" customWidth="1"/>
    <col min="2825" max="2825" width="16.5703125" style="46" customWidth="1"/>
    <col min="2826" max="2826" width="25.5703125" style="46" customWidth="1"/>
    <col min="2827" max="3071" width="9" style="46"/>
    <col min="3072" max="3072" width="5.140625" style="46" customWidth="1"/>
    <col min="3073" max="3073" width="28.42578125" style="46" customWidth="1"/>
    <col min="3074" max="3074" width="6.140625" style="46" customWidth="1"/>
    <col min="3075" max="3075" width="9.85546875" style="46" customWidth="1"/>
    <col min="3076" max="3076" width="15.140625" style="46" customWidth="1"/>
    <col min="3077" max="3077" width="6.85546875" style="46" customWidth="1"/>
    <col min="3078" max="3078" width="15.140625" style="46" customWidth="1"/>
    <col min="3079" max="3079" width="14" style="46" customWidth="1"/>
    <col min="3080" max="3080" width="10.5703125" style="46" customWidth="1"/>
    <col min="3081" max="3081" width="16.5703125" style="46" customWidth="1"/>
    <col min="3082" max="3082" width="25.5703125" style="46" customWidth="1"/>
    <col min="3083" max="3327" width="9" style="46"/>
    <col min="3328" max="3328" width="5.140625" style="46" customWidth="1"/>
    <col min="3329" max="3329" width="28.42578125" style="46" customWidth="1"/>
    <col min="3330" max="3330" width="6.140625" style="46" customWidth="1"/>
    <col min="3331" max="3331" width="9.85546875" style="46" customWidth="1"/>
    <col min="3332" max="3332" width="15.140625" style="46" customWidth="1"/>
    <col min="3333" max="3333" width="6.85546875" style="46" customWidth="1"/>
    <col min="3334" max="3334" width="15.140625" style="46" customWidth="1"/>
    <col min="3335" max="3335" width="14" style="46" customWidth="1"/>
    <col min="3336" max="3336" width="10.5703125" style="46" customWidth="1"/>
    <col min="3337" max="3337" width="16.5703125" style="46" customWidth="1"/>
    <col min="3338" max="3338" width="25.5703125" style="46" customWidth="1"/>
    <col min="3339" max="3583" width="9" style="46"/>
    <col min="3584" max="3584" width="5.140625" style="46" customWidth="1"/>
    <col min="3585" max="3585" width="28.42578125" style="46" customWidth="1"/>
    <col min="3586" max="3586" width="6.140625" style="46" customWidth="1"/>
    <col min="3587" max="3587" width="9.85546875" style="46" customWidth="1"/>
    <col min="3588" max="3588" width="15.140625" style="46" customWidth="1"/>
    <col min="3589" max="3589" width="6.85546875" style="46" customWidth="1"/>
    <col min="3590" max="3590" width="15.140625" style="46" customWidth="1"/>
    <col min="3591" max="3591" width="14" style="46" customWidth="1"/>
    <col min="3592" max="3592" width="10.5703125" style="46" customWidth="1"/>
    <col min="3593" max="3593" width="16.5703125" style="46" customWidth="1"/>
    <col min="3594" max="3594" width="25.5703125" style="46" customWidth="1"/>
    <col min="3595" max="3839" width="9" style="46"/>
    <col min="3840" max="3840" width="5.140625" style="46" customWidth="1"/>
    <col min="3841" max="3841" width="28.42578125" style="46" customWidth="1"/>
    <col min="3842" max="3842" width="6.140625" style="46" customWidth="1"/>
    <col min="3843" max="3843" width="9.85546875" style="46" customWidth="1"/>
    <col min="3844" max="3844" width="15.140625" style="46" customWidth="1"/>
    <col min="3845" max="3845" width="6.85546875" style="46" customWidth="1"/>
    <col min="3846" max="3846" width="15.140625" style="46" customWidth="1"/>
    <col min="3847" max="3847" width="14" style="46" customWidth="1"/>
    <col min="3848" max="3848" width="10.5703125" style="46" customWidth="1"/>
    <col min="3849" max="3849" width="16.5703125" style="46" customWidth="1"/>
    <col min="3850" max="3850" width="25.5703125" style="46" customWidth="1"/>
    <col min="3851" max="4095" width="9" style="46"/>
    <col min="4096" max="4096" width="5.140625" style="46" customWidth="1"/>
    <col min="4097" max="4097" width="28.42578125" style="46" customWidth="1"/>
    <col min="4098" max="4098" width="6.140625" style="46" customWidth="1"/>
    <col min="4099" max="4099" width="9.85546875" style="46" customWidth="1"/>
    <col min="4100" max="4100" width="15.140625" style="46" customWidth="1"/>
    <col min="4101" max="4101" width="6.85546875" style="46" customWidth="1"/>
    <col min="4102" max="4102" width="15.140625" style="46" customWidth="1"/>
    <col min="4103" max="4103" width="14" style="46" customWidth="1"/>
    <col min="4104" max="4104" width="10.5703125" style="46" customWidth="1"/>
    <col min="4105" max="4105" width="16.5703125" style="46" customWidth="1"/>
    <col min="4106" max="4106" width="25.5703125" style="46" customWidth="1"/>
    <col min="4107" max="4351" width="9" style="46"/>
    <col min="4352" max="4352" width="5.140625" style="46" customWidth="1"/>
    <col min="4353" max="4353" width="28.42578125" style="46" customWidth="1"/>
    <col min="4354" max="4354" width="6.140625" style="46" customWidth="1"/>
    <col min="4355" max="4355" width="9.85546875" style="46" customWidth="1"/>
    <col min="4356" max="4356" width="15.140625" style="46" customWidth="1"/>
    <col min="4357" max="4357" width="6.85546875" style="46" customWidth="1"/>
    <col min="4358" max="4358" width="15.140625" style="46" customWidth="1"/>
    <col min="4359" max="4359" width="14" style="46" customWidth="1"/>
    <col min="4360" max="4360" width="10.5703125" style="46" customWidth="1"/>
    <col min="4361" max="4361" width="16.5703125" style="46" customWidth="1"/>
    <col min="4362" max="4362" width="25.5703125" style="46" customWidth="1"/>
    <col min="4363" max="4607" width="9" style="46"/>
    <col min="4608" max="4608" width="5.140625" style="46" customWidth="1"/>
    <col min="4609" max="4609" width="28.42578125" style="46" customWidth="1"/>
    <col min="4610" max="4610" width="6.140625" style="46" customWidth="1"/>
    <col min="4611" max="4611" width="9.85546875" style="46" customWidth="1"/>
    <col min="4612" max="4612" width="15.140625" style="46" customWidth="1"/>
    <col min="4613" max="4613" width="6.85546875" style="46" customWidth="1"/>
    <col min="4614" max="4614" width="15.140625" style="46" customWidth="1"/>
    <col min="4615" max="4615" width="14" style="46" customWidth="1"/>
    <col min="4616" max="4616" width="10.5703125" style="46" customWidth="1"/>
    <col min="4617" max="4617" width="16.5703125" style="46" customWidth="1"/>
    <col min="4618" max="4618" width="25.5703125" style="46" customWidth="1"/>
    <col min="4619" max="4863" width="9" style="46"/>
    <col min="4864" max="4864" width="5.140625" style="46" customWidth="1"/>
    <col min="4865" max="4865" width="28.42578125" style="46" customWidth="1"/>
    <col min="4866" max="4866" width="6.140625" style="46" customWidth="1"/>
    <col min="4867" max="4867" width="9.85546875" style="46" customWidth="1"/>
    <col min="4868" max="4868" width="15.140625" style="46" customWidth="1"/>
    <col min="4869" max="4869" width="6.85546875" style="46" customWidth="1"/>
    <col min="4870" max="4870" width="15.140625" style="46" customWidth="1"/>
    <col min="4871" max="4871" width="14" style="46" customWidth="1"/>
    <col min="4872" max="4872" width="10.5703125" style="46" customWidth="1"/>
    <col min="4873" max="4873" width="16.5703125" style="46" customWidth="1"/>
    <col min="4874" max="4874" width="25.5703125" style="46" customWidth="1"/>
    <col min="4875" max="5119" width="9" style="46"/>
    <col min="5120" max="5120" width="5.140625" style="46" customWidth="1"/>
    <col min="5121" max="5121" width="28.42578125" style="46" customWidth="1"/>
    <col min="5122" max="5122" width="6.140625" style="46" customWidth="1"/>
    <col min="5123" max="5123" width="9.85546875" style="46" customWidth="1"/>
    <col min="5124" max="5124" width="15.140625" style="46" customWidth="1"/>
    <col min="5125" max="5125" width="6.85546875" style="46" customWidth="1"/>
    <col min="5126" max="5126" width="15.140625" style="46" customWidth="1"/>
    <col min="5127" max="5127" width="14" style="46" customWidth="1"/>
    <col min="5128" max="5128" width="10.5703125" style="46" customWidth="1"/>
    <col min="5129" max="5129" width="16.5703125" style="46" customWidth="1"/>
    <col min="5130" max="5130" width="25.5703125" style="46" customWidth="1"/>
    <col min="5131" max="5375" width="9" style="46"/>
    <col min="5376" max="5376" width="5.140625" style="46" customWidth="1"/>
    <col min="5377" max="5377" width="28.42578125" style="46" customWidth="1"/>
    <col min="5378" max="5378" width="6.140625" style="46" customWidth="1"/>
    <col min="5379" max="5379" width="9.85546875" style="46" customWidth="1"/>
    <col min="5380" max="5380" width="15.140625" style="46" customWidth="1"/>
    <col min="5381" max="5381" width="6.85546875" style="46" customWidth="1"/>
    <col min="5382" max="5382" width="15.140625" style="46" customWidth="1"/>
    <col min="5383" max="5383" width="14" style="46" customWidth="1"/>
    <col min="5384" max="5384" width="10.5703125" style="46" customWidth="1"/>
    <col min="5385" max="5385" width="16.5703125" style="46" customWidth="1"/>
    <col min="5386" max="5386" width="25.5703125" style="46" customWidth="1"/>
    <col min="5387" max="5631" width="9" style="46"/>
    <col min="5632" max="5632" width="5.140625" style="46" customWidth="1"/>
    <col min="5633" max="5633" width="28.42578125" style="46" customWidth="1"/>
    <col min="5634" max="5634" width="6.140625" style="46" customWidth="1"/>
    <col min="5635" max="5635" width="9.85546875" style="46" customWidth="1"/>
    <col min="5636" max="5636" width="15.140625" style="46" customWidth="1"/>
    <col min="5637" max="5637" width="6.85546875" style="46" customWidth="1"/>
    <col min="5638" max="5638" width="15.140625" style="46" customWidth="1"/>
    <col min="5639" max="5639" width="14" style="46" customWidth="1"/>
    <col min="5640" max="5640" width="10.5703125" style="46" customWidth="1"/>
    <col min="5641" max="5641" width="16.5703125" style="46" customWidth="1"/>
    <col min="5642" max="5642" width="25.5703125" style="46" customWidth="1"/>
    <col min="5643" max="5887" width="9" style="46"/>
    <col min="5888" max="5888" width="5.140625" style="46" customWidth="1"/>
    <col min="5889" max="5889" width="28.42578125" style="46" customWidth="1"/>
    <col min="5890" max="5890" width="6.140625" style="46" customWidth="1"/>
    <col min="5891" max="5891" width="9.85546875" style="46" customWidth="1"/>
    <col min="5892" max="5892" width="15.140625" style="46" customWidth="1"/>
    <col min="5893" max="5893" width="6.85546875" style="46" customWidth="1"/>
    <col min="5894" max="5894" width="15.140625" style="46" customWidth="1"/>
    <col min="5895" max="5895" width="14" style="46" customWidth="1"/>
    <col min="5896" max="5896" width="10.5703125" style="46" customWidth="1"/>
    <col min="5897" max="5897" width="16.5703125" style="46" customWidth="1"/>
    <col min="5898" max="5898" width="25.5703125" style="46" customWidth="1"/>
    <col min="5899" max="6143" width="9" style="46"/>
    <col min="6144" max="6144" width="5.140625" style="46" customWidth="1"/>
    <col min="6145" max="6145" width="28.42578125" style="46" customWidth="1"/>
    <col min="6146" max="6146" width="6.140625" style="46" customWidth="1"/>
    <col min="6147" max="6147" width="9.85546875" style="46" customWidth="1"/>
    <col min="6148" max="6148" width="15.140625" style="46" customWidth="1"/>
    <col min="6149" max="6149" width="6.85546875" style="46" customWidth="1"/>
    <col min="6150" max="6150" width="15.140625" style="46" customWidth="1"/>
    <col min="6151" max="6151" width="14" style="46" customWidth="1"/>
    <col min="6152" max="6152" width="10.5703125" style="46" customWidth="1"/>
    <col min="6153" max="6153" width="16.5703125" style="46" customWidth="1"/>
    <col min="6154" max="6154" width="25.5703125" style="46" customWidth="1"/>
    <col min="6155" max="6399" width="9" style="46"/>
    <col min="6400" max="6400" width="5.140625" style="46" customWidth="1"/>
    <col min="6401" max="6401" width="28.42578125" style="46" customWidth="1"/>
    <col min="6402" max="6402" width="6.140625" style="46" customWidth="1"/>
    <col min="6403" max="6403" width="9.85546875" style="46" customWidth="1"/>
    <col min="6404" max="6404" width="15.140625" style="46" customWidth="1"/>
    <col min="6405" max="6405" width="6.85546875" style="46" customWidth="1"/>
    <col min="6406" max="6406" width="15.140625" style="46" customWidth="1"/>
    <col min="6407" max="6407" width="14" style="46" customWidth="1"/>
    <col min="6408" max="6408" width="10.5703125" style="46" customWidth="1"/>
    <col min="6409" max="6409" width="16.5703125" style="46" customWidth="1"/>
    <col min="6410" max="6410" width="25.5703125" style="46" customWidth="1"/>
    <col min="6411" max="6655" width="9" style="46"/>
    <col min="6656" max="6656" width="5.140625" style="46" customWidth="1"/>
    <col min="6657" max="6657" width="28.42578125" style="46" customWidth="1"/>
    <col min="6658" max="6658" width="6.140625" style="46" customWidth="1"/>
    <col min="6659" max="6659" width="9.85546875" style="46" customWidth="1"/>
    <col min="6660" max="6660" width="15.140625" style="46" customWidth="1"/>
    <col min="6661" max="6661" width="6.85546875" style="46" customWidth="1"/>
    <col min="6662" max="6662" width="15.140625" style="46" customWidth="1"/>
    <col min="6663" max="6663" width="14" style="46" customWidth="1"/>
    <col min="6664" max="6664" width="10.5703125" style="46" customWidth="1"/>
    <col min="6665" max="6665" width="16.5703125" style="46" customWidth="1"/>
    <col min="6666" max="6666" width="25.5703125" style="46" customWidth="1"/>
    <col min="6667" max="6911" width="9" style="46"/>
    <col min="6912" max="6912" width="5.140625" style="46" customWidth="1"/>
    <col min="6913" max="6913" width="28.42578125" style="46" customWidth="1"/>
    <col min="6914" max="6914" width="6.140625" style="46" customWidth="1"/>
    <col min="6915" max="6915" width="9.85546875" style="46" customWidth="1"/>
    <col min="6916" max="6916" width="15.140625" style="46" customWidth="1"/>
    <col min="6917" max="6917" width="6.85546875" style="46" customWidth="1"/>
    <col min="6918" max="6918" width="15.140625" style="46" customWidth="1"/>
    <col min="6919" max="6919" width="14" style="46" customWidth="1"/>
    <col min="6920" max="6920" width="10.5703125" style="46" customWidth="1"/>
    <col min="6921" max="6921" width="16.5703125" style="46" customWidth="1"/>
    <col min="6922" max="6922" width="25.5703125" style="46" customWidth="1"/>
    <col min="6923" max="7167" width="9" style="46"/>
    <col min="7168" max="7168" width="5.140625" style="46" customWidth="1"/>
    <col min="7169" max="7169" width="28.42578125" style="46" customWidth="1"/>
    <col min="7170" max="7170" width="6.140625" style="46" customWidth="1"/>
    <col min="7171" max="7171" width="9.85546875" style="46" customWidth="1"/>
    <col min="7172" max="7172" width="15.140625" style="46" customWidth="1"/>
    <col min="7173" max="7173" width="6.85546875" style="46" customWidth="1"/>
    <col min="7174" max="7174" width="15.140625" style="46" customWidth="1"/>
    <col min="7175" max="7175" width="14" style="46" customWidth="1"/>
    <col min="7176" max="7176" width="10.5703125" style="46" customWidth="1"/>
    <col min="7177" max="7177" width="16.5703125" style="46" customWidth="1"/>
    <col min="7178" max="7178" width="25.5703125" style="46" customWidth="1"/>
    <col min="7179" max="7423" width="9" style="46"/>
    <col min="7424" max="7424" width="5.140625" style="46" customWidth="1"/>
    <col min="7425" max="7425" width="28.42578125" style="46" customWidth="1"/>
    <col min="7426" max="7426" width="6.140625" style="46" customWidth="1"/>
    <col min="7427" max="7427" width="9.85546875" style="46" customWidth="1"/>
    <col min="7428" max="7428" width="15.140625" style="46" customWidth="1"/>
    <col min="7429" max="7429" width="6.85546875" style="46" customWidth="1"/>
    <col min="7430" max="7430" width="15.140625" style="46" customWidth="1"/>
    <col min="7431" max="7431" width="14" style="46" customWidth="1"/>
    <col min="7432" max="7432" width="10.5703125" style="46" customWidth="1"/>
    <col min="7433" max="7433" width="16.5703125" style="46" customWidth="1"/>
    <col min="7434" max="7434" width="25.5703125" style="46" customWidth="1"/>
    <col min="7435" max="7679" width="9" style="46"/>
    <col min="7680" max="7680" width="5.140625" style="46" customWidth="1"/>
    <col min="7681" max="7681" width="28.42578125" style="46" customWidth="1"/>
    <col min="7682" max="7682" width="6.140625" style="46" customWidth="1"/>
    <col min="7683" max="7683" width="9.85546875" style="46" customWidth="1"/>
    <col min="7684" max="7684" width="15.140625" style="46" customWidth="1"/>
    <col min="7685" max="7685" width="6.85546875" style="46" customWidth="1"/>
    <col min="7686" max="7686" width="15.140625" style="46" customWidth="1"/>
    <col min="7687" max="7687" width="14" style="46" customWidth="1"/>
    <col min="7688" max="7688" width="10.5703125" style="46" customWidth="1"/>
    <col min="7689" max="7689" width="16.5703125" style="46" customWidth="1"/>
    <col min="7690" max="7690" width="25.5703125" style="46" customWidth="1"/>
    <col min="7691" max="7935" width="9" style="46"/>
    <col min="7936" max="7936" width="5.140625" style="46" customWidth="1"/>
    <col min="7937" max="7937" width="28.42578125" style="46" customWidth="1"/>
    <col min="7938" max="7938" width="6.140625" style="46" customWidth="1"/>
    <col min="7939" max="7939" width="9.85546875" style="46" customWidth="1"/>
    <col min="7940" max="7940" width="15.140625" style="46" customWidth="1"/>
    <col min="7941" max="7941" width="6.85546875" style="46" customWidth="1"/>
    <col min="7942" max="7942" width="15.140625" style="46" customWidth="1"/>
    <col min="7943" max="7943" width="14" style="46" customWidth="1"/>
    <col min="7944" max="7944" width="10.5703125" style="46" customWidth="1"/>
    <col min="7945" max="7945" width="16.5703125" style="46" customWidth="1"/>
    <col min="7946" max="7946" width="25.5703125" style="46" customWidth="1"/>
    <col min="7947" max="8191" width="9" style="46"/>
    <col min="8192" max="8192" width="5.140625" style="46" customWidth="1"/>
    <col min="8193" max="8193" width="28.42578125" style="46" customWidth="1"/>
    <col min="8194" max="8194" width="6.140625" style="46" customWidth="1"/>
    <col min="8195" max="8195" width="9.85546875" style="46" customWidth="1"/>
    <col min="8196" max="8196" width="15.140625" style="46" customWidth="1"/>
    <col min="8197" max="8197" width="6.85546875" style="46" customWidth="1"/>
    <col min="8198" max="8198" width="15.140625" style="46" customWidth="1"/>
    <col min="8199" max="8199" width="14" style="46" customWidth="1"/>
    <col min="8200" max="8200" width="10.5703125" style="46" customWidth="1"/>
    <col min="8201" max="8201" width="16.5703125" style="46" customWidth="1"/>
    <col min="8202" max="8202" width="25.5703125" style="46" customWidth="1"/>
    <col min="8203" max="8447" width="9" style="46"/>
    <col min="8448" max="8448" width="5.140625" style="46" customWidth="1"/>
    <col min="8449" max="8449" width="28.42578125" style="46" customWidth="1"/>
    <col min="8450" max="8450" width="6.140625" style="46" customWidth="1"/>
    <col min="8451" max="8451" width="9.85546875" style="46" customWidth="1"/>
    <col min="8452" max="8452" width="15.140625" style="46" customWidth="1"/>
    <col min="8453" max="8453" width="6.85546875" style="46" customWidth="1"/>
    <col min="8454" max="8454" width="15.140625" style="46" customWidth="1"/>
    <col min="8455" max="8455" width="14" style="46" customWidth="1"/>
    <col min="8456" max="8456" width="10.5703125" style="46" customWidth="1"/>
    <col min="8457" max="8457" width="16.5703125" style="46" customWidth="1"/>
    <col min="8458" max="8458" width="25.5703125" style="46" customWidth="1"/>
    <col min="8459" max="8703" width="9" style="46"/>
    <col min="8704" max="8704" width="5.140625" style="46" customWidth="1"/>
    <col min="8705" max="8705" width="28.42578125" style="46" customWidth="1"/>
    <col min="8706" max="8706" width="6.140625" style="46" customWidth="1"/>
    <col min="8707" max="8707" width="9.85546875" style="46" customWidth="1"/>
    <col min="8708" max="8708" width="15.140625" style="46" customWidth="1"/>
    <col min="8709" max="8709" width="6.85546875" style="46" customWidth="1"/>
    <col min="8710" max="8710" width="15.140625" style="46" customWidth="1"/>
    <col min="8711" max="8711" width="14" style="46" customWidth="1"/>
    <col min="8712" max="8712" width="10.5703125" style="46" customWidth="1"/>
    <col min="8713" max="8713" width="16.5703125" style="46" customWidth="1"/>
    <col min="8714" max="8714" width="25.5703125" style="46" customWidth="1"/>
    <col min="8715" max="8959" width="9" style="46"/>
    <col min="8960" max="8960" width="5.140625" style="46" customWidth="1"/>
    <col min="8961" max="8961" width="28.42578125" style="46" customWidth="1"/>
    <col min="8962" max="8962" width="6.140625" style="46" customWidth="1"/>
    <col min="8963" max="8963" width="9.85546875" style="46" customWidth="1"/>
    <col min="8964" max="8964" width="15.140625" style="46" customWidth="1"/>
    <col min="8965" max="8965" width="6.85546875" style="46" customWidth="1"/>
    <col min="8966" max="8966" width="15.140625" style="46" customWidth="1"/>
    <col min="8967" max="8967" width="14" style="46" customWidth="1"/>
    <col min="8968" max="8968" width="10.5703125" style="46" customWidth="1"/>
    <col min="8969" max="8969" width="16.5703125" style="46" customWidth="1"/>
    <col min="8970" max="8970" width="25.5703125" style="46" customWidth="1"/>
    <col min="8971" max="9215" width="9" style="46"/>
    <col min="9216" max="9216" width="5.140625" style="46" customWidth="1"/>
    <col min="9217" max="9217" width="28.42578125" style="46" customWidth="1"/>
    <col min="9218" max="9218" width="6.140625" style="46" customWidth="1"/>
    <col min="9219" max="9219" width="9.85546875" style="46" customWidth="1"/>
    <col min="9220" max="9220" width="15.140625" style="46" customWidth="1"/>
    <col min="9221" max="9221" width="6.85546875" style="46" customWidth="1"/>
    <col min="9222" max="9222" width="15.140625" style="46" customWidth="1"/>
    <col min="9223" max="9223" width="14" style="46" customWidth="1"/>
    <col min="9224" max="9224" width="10.5703125" style="46" customWidth="1"/>
    <col min="9225" max="9225" width="16.5703125" style="46" customWidth="1"/>
    <col min="9226" max="9226" width="25.5703125" style="46" customWidth="1"/>
    <col min="9227" max="9471" width="9" style="46"/>
    <col min="9472" max="9472" width="5.140625" style="46" customWidth="1"/>
    <col min="9473" max="9473" width="28.42578125" style="46" customWidth="1"/>
    <col min="9474" max="9474" width="6.140625" style="46" customWidth="1"/>
    <col min="9475" max="9475" width="9.85546875" style="46" customWidth="1"/>
    <col min="9476" max="9476" width="15.140625" style="46" customWidth="1"/>
    <col min="9477" max="9477" width="6.85546875" style="46" customWidth="1"/>
    <col min="9478" max="9478" width="15.140625" style="46" customWidth="1"/>
    <col min="9479" max="9479" width="14" style="46" customWidth="1"/>
    <col min="9480" max="9480" width="10.5703125" style="46" customWidth="1"/>
    <col min="9481" max="9481" width="16.5703125" style="46" customWidth="1"/>
    <col min="9482" max="9482" width="25.5703125" style="46" customWidth="1"/>
    <col min="9483" max="9727" width="9" style="46"/>
    <col min="9728" max="9728" width="5.140625" style="46" customWidth="1"/>
    <col min="9729" max="9729" width="28.42578125" style="46" customWidth="1"/>
    <col min="9730" max="9730" width="6.140625" style="46" customWidth="1"/>
    <col min="9731" max="9731" width="9.85546875" style="46" customWidth="1"/>
    <col min="9732" max="9732" width="15.140625" style="46" customWidth="1"/>
    <col min="9733" max="9733" width="6.85546875" style="46" customWidth="1"/>
    <col min="9734" max="9734" width="15.140625" style="46" customWidth="1"/>
    <col min="9735" max="9735" width="14" style="46" customWidth="1"/>
    <col min="9736" max="9736" width="10.5703125" style="46" customWidth="1"/>
    <col min="9737" max="9737" width="16.5703125" style="46" customWidth="1"/>
    <col min="9738" max="9738" width="25.5703125" style="46" customWidth="1"/>
    <col min="9739" max="9983" width="9" style="46"/>
    <col min="9984" max="9984" width="5.140625" style="46" customWidth="1"/>
    <col min="9985" max="9985" width="28.42578125" style="46" customWidth="1"/>
    <col min="9986" max="9986" width="6.140625" style="46" customWidth="1"/>
    <col min="9987" max="9987" width="9.85546875" style="46" customWidth="1"/>
    <col min="9988" max="9988" width="15.140625" style="46" customWidth="1"/>
    <col min="9989" max="9989" width="6.85546875" style="46" customWidth="1"/>
    <col min="9990" max="9990" width="15.140625" style="46" customWidth="1"/>
    <col min="9991" max="9991" width="14" style="46" customWidth="1"/>
    <col min="9992" max="9992" width="10.5703125" style="46" customWidth="1"/>
    <col min="9993" max="9993" width="16.5703125" style="46" customWidth="1"/>
    <col min="9994" max="9994" width="25.5703125" style="46" customWidth="1"/>
    <col min="9995" max="10239" width="9" style="46"/>
    <col min="10240" max="10240" width="5.140625" style="46" customWidth="1"/>
    <col min="10241" max="10241" width="28.42578125" style="46" customWidth="1"/>
    <col min="10242" max="10242" width="6.140625" style="46" customWidth="1"/>
    <col min="10243" max="10243" width="9.85546875" style="46" customWidth="1"/>
    <col min="10244" max="10244" width="15.140625" style="46" customWidth="1"/>
    <col min="10245" max="10245" width="6.85546875" style="46" customWidth="1"/>
    <col min="10246" max="10246" width="15.140625" style="46" customWidth="1"/>
    <col min="10247" max="10247" width="14" style="46" customWidth="1"/>
    <col min="10248" max="10248" width="10.5703125" style="46" customWidth="1"/>
    <col min="10249" max="10249" width="16.5703125" style="46" customWidth="1"/>
    <col min="10250" max="10250" width="25.5703125" style="46" customWidth="1"/>
    <col min="10251" max="10495" width="9" style="46"/>
    <col min="10496" max="10496" width="5.140625" style="46" customWidth="1"/>
    <col min="10497" max="10497" width="28.42578125" style="46" customWidth="1"/>
    <col min="10498" max="10498" width="6.140625" style="46" customWidth="1"/>
    <col min="10499" max="10499" width="9.85546875" style="46" customWidth="1"/>
    <col min="10500" max="10500" width="15.140625" style="46" customWidth="1"/>
    <col min="10501" max="10501" width="6.85546875" style="46" customWidth="1"/>
    <col min="10502" max="10502" width="15.140625" style="46" customWidth="1"/>
    <col min="10503" max="10503" width="14" style="46" customWidth="1"/>
    <col min="10504" max="10504" width="10.5703125" style="46" customWidth="1"/>
    <col min="10505" max="10505" width="16.5703125" style="46" customWidth="1"/>
    <col min="10506" max="10506" width="25.5703125" style="46" customWidth="1"/>
    <col min="10507" max="10751" width="9" style="46"/>
    <col min="10752" max="10752" width="5.140625" style="46" customWidth="1"/>
    <col min="10753" max="10753" width="28.42578125" style="46" customWidth="1"/>
    <col min="10754" max="10754" width="6.140625" style="46" customWidth="1"/>
    <col min="10755" max="10755" width="9.85546875" style="46" customWidth="1"/>
    <col min="10756" max="10756" width="15.140625" style="46" customWidth="1"/>
    <col min="10757" max="10757" width="6.85546875" style="46" customWidth="1"/>
    <col min="10758" max="10758" width="15.140625" style="46" customWidth="1"/>
    <col min="10759" max="10759" width="14" style="46" customWidth="1"/>
    <col min="10760" max="10760" width="10.5703125" style="46" customWidth="1"/>
    <col min="10761" max="10761" width="16.5703125" style="46" customWidth="1"/>
    <col min="10762" max="10762" width="25.5703125" style="46" customWidth="1"/>
    <col min="10763" max="11007" width="9" style="46"/>
    <col min="11008" max="11008" width="5.140625" style="46" customWidth="1"/>
    <col min="11009" max="11009" width="28.42578125" style="46" customWidth="1"/>
    <col min="11010" max="11010" width="6.140625" style="46" customWidth="1"/>
    <col min="11011" max="11011" width="9.85546875" style="46" customWidth="1"/>
    <col min="11012" max="11012" width="15.140625" style="46" customWidth="1"/>
    <col min="11013" max="11013" width="6.85546875" style="46" customWidth="1"/>
    <col min="11014" max="11014" width="15.140625" style="46" customWidth="1"/>
    <col min="11015" max="11015" width="14" style="46" customWidth="1"/>
    <col min="11016" max="11016" width="10.5703125" style="46" customWidth="1"/>
    <col min="11017" max="11017" width="16.5703125" style="46" customWidth="1"/>
    <col min="11018" max="11018" width="25.5703125" style="46" customWidth="1"/>
    <col min="11019" max="11263" width="9" style="46"/>
    <col min="11264" max="11264" width="5.140625" style="46" customWidth="1"/>
    <col min="11265" max="11265" width="28.42578125" style="46" customWidth="1"/>
    <col min="11266" max="11266" width="6.140625" style="46" customWidth="1"/>
    <col min="11267" max="11267" width="9.85546875" style="46" customWidth="1"/>
    <col min="11268" max="11268" width="15.140625" style="46" customWidth="1"/>
    <col min="11269" max="11269" width="6.85546875" style="46" customWidth="1"/>
    <col min="11270" max="11270" width="15.140625" style="46" customWidth="1"/>
    <col min="11271" max="11271" width="14" style="46" customWidth="1"/>
    <col min="11272" max="11272" width="10.5703125" style="46" customWidth="1"/>
    <col min="11273" max="11273" width="16.5703125" style="46" customWidth="1"/>
    <col min="11274" max="11274" width="25.5703125" style="46" customWidth="1"/>
    <col min="11275" max="11519" width="9" style="46"/>
    <col min="11520" max="11520" width="5.140625" style="46" customWidth="1"/>
    <col min="11521" max="11521" width="28.42578125" style="46" customWidth="1"/>
    <col min="11522" max="11522" width="6.140625" style="46" customWidth="1"/>
    <col min="11523" max="11523" width="9.85546875" style="46" customWidth="1"/>
    <col min="11524" max="11524" width="15.140625" style="46" customWidth="1"/>
    <col min="11525" max="11525" width="6.85546875" style="46" customWidth="1"/>
    <col min="11526" max="11526" width="15.140625" style="46" customWidth="1"/>
    <col min="11527" max="11527" width="14" style="46" customWidth="1"/>
    <col min="11528" max="11528" width="10.5703125" style="46" customWidth="1"/>
    <col min="11529" max="11529" width="16.5703125" style="46" customWidth="1"/>
    <col min="11530" max="11530" width="25.5703125" style="46" customWidth="1"/>
    <col min="11531" max="11775" width="9" style="46"/>
    <col min="11776" max="11776" width="5.140625" style="46" customWidth="1"/>
    <col min="11777" max="11777" width="28.42578125" style="46" customWidth="1"/>
    <col min="11778" max="11778" width="6.140625" style="46" customWidth="1"/>
    <col min="11779" max="11779" width="9.85546875" style="46" customWidth="1"/>
    <col min="11780" max="11780" width="15.140625" style="46" customWidth="1"/>
    <col min="11781" max="11781" width="6.85546875" style="46" customWidth="1"/>
    <col min="11782" max="11782" width="15.140625" style="46" customWidth="1"/>
    <col min="11783" max="11783" width="14" style="46" customWidth="1"/>
    <col min="11784" max="11784" width="10.5703125" style="46" customWidth="1"/>
    <col min="11785" max="11785" width="16.5703125" style="46" customWidth="1"/>
    <col min="11786" max="11786" width="25.5703125" style="46" customWidth="1"/>
    <col min="11787" max="12031" width="9" style="46"/>
    <col min="12032" max="12032" width="5.140625" style="46" customWidth="1"/>
    <col min="12033" max="12033" width="28.42578125" style="46" customWidth="1"/>
    <col min="12034" max="12034" width="6.140625" style="46" customWidth="1"/>
    <col min="12035" max="12035" width="9.85546875" style="46" customWidth="1"/>
    <col min="12036" max="12036" width="15.140625" style="46" customWidth="1"/>
    <col min="12037" max="12037" width="6.85546875" style="46" customWidth="1"/>
    <col min="12038" max="12038" width="15.140625" style="46" customWidth="1"/>
    <col min="12039" max="12039" width="14" style="46" customWidth="1"/>
    <col min="12040" max="12040" width="10.5703125" style="46" customWidth="1"/>
    <col min="12041" max="12041" width="16.5703125" style="46" customWidth="1"/>
    <col min="12042" max="12042" width="25.5703125" style="46" customWidth="1"/>
    <col min="12043" max="12287" width="9" style="46"/>
    <col min="12288" max="12288" width="5.140625" style="46" customWidth="1"/>
    <col min="12289" max="12289" width="28.42578125" style="46" customWidth="1"/>
    <col min="12290" max="12290" width="6.140625" style="46" customWidth="1"/>
    <col min="12291" max="12291" width="9.85546875" style="46" customWidth="1"/>
    <col min="12292" max="12292" width="15.140625" style="46" customWidth="1"/>
    <col min="12293" max="12293" width="6.85546875" style="46" customWidth="1"/>
    <col min="12294" max="12294" width="15.140625" style="46" customWidth="1"/>
    <col min="12295" max="12295" width="14" style="46" customWidth="1"/>
    <col min="12296" max="12296" width="10.5703125" style="46" customWidth="1"/>
    <col min="12297" max="12297" width="16.5703125" style="46" customWidth="1"/>
    <col min="12298" max="12298" width="25.5703125" style="46" customWidth="1"/>
    <col min="12299" max="12543" width="9" style="46"/>
    <col min="12544" max="12544" width="5.140625" style="46" customWidth="1"/>
    <col min="12545" max="12545" width="28.42578125" style="46" customWidth="1"/>
    <col min="12546" max="12546" width="6.140625" style="46" customWidth="1"/>
    <col min="12547" max="12547" width="9.85546875" style="46" customWidth="1"/>
    <col min="12548" max="12548" width="15.140625" style="46" customWidth="1"/>
    <col min="12549" max="12549" width="6.85546875" style="46" customWidth="1"/>
    <col min="12550" max="12550" width="15.140625" style="46" customWidth="1"/>
    <col min="12551" max="12551" width="14" style="46" customWidth="1"/>
    <col min="12552" max="12552" width="10.5703125" style="46" customWidth="1"/>
    <col min="12553" max="12553" width="16.5703125" style="46" customWidth="1"/>
    <col min="12554" max="12554" width="25.5703125" style="46" customWidth="1"/>
    <col min="12555" max="12799" width="9" style="46"/>
    <col min="12800" max="12800" width="5.140625" style="46" customWidth="1"/>
    <col min="12801" max="12801" width="28.42578125" style="46" customWidth="1"/>
    <col min="12802" max="12802" width="6.140625" style="46" customWidth="1"/>
    <col min="12803" max="12803" width="9.85546875" style="46" customWidth="1"/>
    <col min="12804" max="12804" width="15.140625" style="46" customWidth="1"/>
    <col min="12805" max="12805" width="6.85546875" style="46" customWidth="1"/>
    <col min="12806" max="12806" width="15.140625" style="46" customWidth="1"/>
    <col min="12807" max="12807" width="14" style="46" customWidth="1"/>
    <col min="12808" max="12808" width="10.5703125" style="46" customWidth="1"/>
    <col min="12809" max="12809" width="16.5703125" style="46" customWidth="1"/>
    <col min="12810" max="12810" width="25.5703125" style="46" customWidth="1"/>
    <col min="12811" max="13055" width="9" style="46"/>
    <col min="13056" max="13056" width="5.140625" style="46" customWidth="1"/>
    <col min="13057" max="13057" width="28.42578125" style="46" customWidth="1"/>
    <col min="13058" max="13058" width="6.140625" style="46" customWidth="1"/>
    <col min="13059" max="13059" width="9.85546875" style="46" customWidth="1"/>
    <col min="13060" max="13060" width="15.140625" style="46" customWidth="1"/>
    <col min="13061" max="13061" width="6.85546875" style="46" customWidth="1"/>
    <col min="13062" max="13062" width="15.140625" style="46" customWidth="1"/>
    <col min="13063" max="13063" width="14" style="46" customWidth="1"/>
    <col min="13064" max="13064" width="10.5703125" style="46" customWidth="1"/>
    <col min="13065" max="13065" width="16.5703125" style="46" customWidth="1"/>
    <col min="13066" max="13066" width="25.5703125" style="46" customWidth="1"/>
    <col min="13067" max="13311" width="9" style="46"/>
    <col min="13312" max="13312" width="5.140625" style="46" customWidth="1"/>
    <col min="13313" max="13313" width="28.42578125" style="46" customWidth="1"/>
    <col min="13314" max="13314" width="6.140625" style="46" customWidth="1"/>
    <col min="13315" max="13315" width="9.85546875" style="46" customWidth="1"/>
    <col min="13316" max="13316" width="15.140625" style="46" customWidth="1"/>
    <col min="13317" max="13317" width="6.85546875" style="46" customWidth="1"/>
    <col min="13318" max="13318" width="15.140625" style="46" customWidth="1"/>
    <col min="13319" max="13319" width="14" style="46" customWidth="1"/>
    <col min="13320" max="13320" width="10.5703125" style="46" customWidth="1"/>
    <col min="13321" max="13321" width="16.5703125" style="46" customWidth="1"/>
    <col min="13322" max="13322" width="25.5703125" style="46" customWidth="1"/>
    <col min="13323" max="13567" width="9" style="46"/>
    <col min="13568" max="13568" width="5.140625" style="46" customWidth="1"/>
    <col min="13569" max="13569" width="28.42578125" style="46" customWidth="1"/>
    <col min="13570" max="13570" width="6.140625" style="46" customWidth="1"/>
    <col min="13571" max="13571" width="9.85546875" style="46" customWidth="1"/>
    <col min="13572" max="13572" width="15.140625" style="46" customWidth="1"/>
    <col min="13573" max="13573" width="6.85546875" style="46" customWidth="1"/>
    <col min="13574" max="13574" width="15.140625" style="46" customWidth="1"/>
    <col min="13575" max="13575" width="14" style="46" customWidth="1"/>
    <col min="13576" max="13576" width="10.5703125" style="46" customWidth="1"/>
    <col min="13577" max="13577" width="16.5703125" style="46" customWidth="1"/>
    <col min="13578" max="13578" width="25.5703125" style="46" customWidth="1"/>
    <col min="13579" max="13823" width="9" style="46"/>
    <col min="13824" max="13824" width="5.140625" style="46" customWidth="1"/>
    <col min="13825" max="13825" width="28.42578125" style="46" customWidth="1"/>
    <col min="13826" max="13826" width="6.140625" style="46" customWidth="1"/>
    <col min="13827" max="13827" width="9.85546875" style="46" customWidth="1"/>
    <col min="13828" max="13828" width="15.140625" style="46" customWidth="1"/>
    <col min="13829" max="13829" width="6.85546875" style="46" customWidth="1"/>
    <col min="13830" max="13830" width="15.140625" style="46" customWidth="1"/>
    <col min="13831" max="13831" width="14" style="46" customWidth="1"/>
    <col min="13832" max="13832" width="10.5703125" style="46" customWidth="1"/>
    <col min="13833" max="13833" width="16.5703125" style="46" customWidth="1"/>
    <col min="13834" max="13834" width="25.5703125" style="46" customWidth="1"/>
    <col min="13835" max="14079" width="9" style="46"/>
    <col min="14080" max="14080" width="5.140625" style="46" customWidth="1"/>
    <col min="14081" max="14081" width="28.42578125" style="46" customWidth="1"/>
    <col min="14082" max="14082" width="6.140625" style="46" customWidth="1"/>
    <col min="14083" max="14083" width="9.85546875" style="46" customWidth="1"/>
    <col min="14084" max="14084" width="15.140625" style="46" customWidth="1"/>
    <col min="14085" max="14085" width="6.85546875" style="46" customWidth="1"/>
    <col min="14086" max="14086" width="15.140625" style="46" customWidth="1"/>
    <col min="14087" max="14087" width="14" style="46" customWidth="1"/>
    <col min="14088" max="14088" width="10.5703125" style="46" customWidth="1"/>
    <col min="14089" max="14089" width="16.5703125" style="46" customWidth="1"/>
    <col min="14090" max="14090" width="25.5703125" style="46" customWidth="1"/>
    <col min="14091" max="14335" width="9" style="46"/>
    <col min="14336" max="14336" width="5.140625" style="46" customWidth="1"/>
    <col min="14337" max="14337" width="28.42578125" style="46" customWidth="1"/>
    <col min="14338" max="14338" width="6.140625" style="46" customWidth="1"/>
    <col min="14339" max="14339" width="9.85546875" style="46" customWidth="1"/>
    <col min="14340" max="14340" width="15.140625" style="46" customWidth="1"/>
    <col min="14341" max="14341" width="6.85546875" style="46" customWidth="1"/>
    <col min="14342" max="14342" width="15.140625" style="46" customWidth="1"/>
    <col min="14343" max="14343" width="14" style="46" customWidth="1"/>
    <col min="14344" max="14344" width="10.5703125" style="46" customWidth="1"/>
    <col min="14345" max="14345" width="16.5703125" style="46" customWidth="1"/>
    <col min="14346" max="14346" width="25.5703125" style="46" customWidth="1"/>
    <col min="14347" max="14591" width="9" style="46"/>
    <col min="14592" max="14592" width="5.140625" style="46" customWidth="1"/>
    <col min="14593" max="14593" width="28.42578125" style="46" customWidth="1"/>
    <col min="14594" max="14594" width="6.140625" style="46" customWidth="1"/>
    <col min="14595" max="14595" width="9.85546875" style="46" customWidth="1"/>
    <col min="14596" max="14596" width="15.140625" style="46" customWidth="1"/>
    <col min="14597" max="14597" width="6.85546875" style="46" customWidth="1"/>
    <col min="14598" max="14598" width="15.140625" style="46" customWidth="1"/>
    <col min="14599" max="14599" width="14" style="46" customWidth="1"/>
    <col min="14600" max="14600" width="10.5703125" style="46" customWidth="1"/>
    <col min="14601" max="14601" width="16.5703125" style="46" customWidth="1"/>
    <col min="14602" max="14602" width="25.5703125" style="46" customWidth="1"/>
    <col min="14603" max="14847" width="9" style="46"/>
    <col min="14848" max="14848" width="5.140625" style="46" customWidth="1"/>
    <col min="14849" max="14849" width="28.42578125" style="46" customWidth="1"/>
    <col min="14850" max="14850" width="6.140625" style="46" customWidth="1"/>
    <col min="14851" max="14851" width="9.85546875" style="46" customWidth="1"/>
    <col min="14852" max="14852" width="15.140625" style="46" customWidth="1"/>
    <col min="14853" max="14853" width="6.85546875" style="46" customWidth="1"/>
    <col min="14854" max="14854" width="15.140625" style="46" customWidth="1"/>
    <col min="14855" max="14855" width="14" style="46" customWidth="1"/>
    <col min="14856" max="14856" width="10.5703125" style="46" customWidth="1"/>
    <col min="14857" max="14857" width="16.5703125" style="46" customWidth="1"/>
    <col min="14858" max="14858" width="25.5703125" style="46" customWidth="1"/>
    <col min="14859" max="15103" width="9" style="46"/>
    <col min="15104" max="15104" width="5.140625" style="46" customWidth="1"/>
    <col min="15105" max="15105" width="28.42578125" style="46" customWidth="1"/>
    <col min="15106" max="15106" width="6.140625" style="46" customWidth="1"/>
    <col min="15107" max="15107" width="9.85546875" style="46" customWidth="1"/>
    <col min="15108" max="15108" width="15.140625" style="46" customWidth="1"/>
    <col min="15109" max="15109" width="6.85546875" style="46" customWidth="1"/>
    <col min="15110" max="15110" width="15.140625" style="46" customWidth="1"/>
    <col min="15111" max="15111" width="14" style="46" customWidth="1"/>
    <col min="15112" max="15112" width="10.5703125" style="46" customWidth="1"/>
    <col min="15113" max="15113" width="16.5703125" style="46" customWidth="1"/>
    <col min="15114" max="15114" width="25.5703125" style="46" customWidth="1"/>
    <col min="15115" max="15359" width="9" style="46"/>
    <col min="15360" max="15360" width="5.140625" style="46" customWidth="1"/>
    <col min="15361" max="15361" width="28.42578125" style="46" customWidth="1"/>
    <col min="15362" max="15362" width="6.140625" style="46" customWidth="1"/>
    <col min="15363" max="15363" width="9.85546875" style="46" customWidth="1"/>
    <col min="15364" max="15364" width="15.140625" style="46" customWidth="1"/>
    <col min="15365" max="15365" width="6.85546875" style="46" customWidth="1"/>
    <col min="15366" max="15366" width="15.140625" style="46" customWidth="1"/>
    <col min="15367" max="15367" width="14" style="46" customWidth="1"/>
    <col min="15368" max="15368" width="10.5703125" style="46" customWidth="1"/>
    <col min="15369" max="15369" width="16.5703125" style="46" customWidth="1"/>
    <col min="15370" max="15370" width="25.5703125" style="46" customWidth="1"/>
    <col min="15371" max="15615" width="9" style="46"/>
    <col min="15616" max="15616" width="5.140625" style="46" customWidth="1"/>
    <col min="15617" max="15617" width="28.42578125" style="46" customWidth="1"/>
    <col min="15618" max="15618" width="6.140625" style="46" customWidth="1"/>
    <col min="15619" max="15619" width="9.85546875" style="46" customWidth="1"/>
    <col min="15620" max="15620" width="15.140625" style="46" customWidth="1"/>
    <col min="15621" max="15621" width="6.85546875" style="46" customWidth="1"/>
    <col min="15622" max="15622" width="15.140625" style="46" customWidth="1"/>
    <col min="15623" max="15623" width="14" style="46" customWidth="1"/>
    <col min="15624" max="15624" width="10.5703125" style="46" customWidth="1"/>
    <col min="15625" max="15625" width="16.5703125" style="46" customWidth="1"/>
    <col min="15626" max="15626" width="25.5703125" style="46" customWidth="1"/>
    <col min="15627" max="15871" width="9" style="46"/>
    <col min="15872" max="15872" width="5.140625" style="46" customWidth="1"/>
    <col min="15873" max="15873" width="28.42578125" style="46" customWidth="1"/>
    <col min="15874" max="15874" width="6.140625" style="46" customWidth="1"/>
    <col min="15875" max="15875" width="9.85546875" style="46" customWidth="1"/>
    <col min="15876" max="15876" width="15.140625" style="46" customWidth="1"/>
    <col min="15877" max="15877" width="6.85546875" style="46" customWidth="1"/>
    <col min="15878" max="15878" width="15.140625" style="46" customWidth="1"/>
    <col min="15879" max="15879" width="14" style="46" customWidth="1"/>
    <col min="15880" max="15880" width="10.5703125" style="46" customWidth="1"/>
    <col min="15881" max="15881" width="16.5703125" style="46" customWidth="1"/>
    <col min="15882" max="15882" width="25.5703125" style="46" customWidth="1"/>
    <col min="15883" max="16127" width="9" style="46"/>
    <col min="16128" max="16128" width="5.140625" style="46" customWidth="1"/>
    <col min="16129" max="16129" width="28.42578125" style="46" customWidth="1"/>
    <col min="16130" max="16130" width="6.140625" style="46" customWidth="1"/>
    <col min="16131" max="16131" width="9.85546875" style="46" customWidth="1"/>
    <col min="16132" max="16132" width="15.140625" style="46" customWidth="1"/>
    <col min="16133" max="16133" width="6.85546875" style="46" customWidth="1"/>
    <col min="16134" max="16134" width="15.140625" style="46" customWidth="1"/>
    <col min="16135" max="16135" width="14" style="46" customWidth="1"/>
    <col min="16136" max="16136" width="10.5703125" style="46" customWidth="1"/>
    <col min="16137" max="16137" width="16.5703125" style="46" customWidth="1"/>
    <col min="16138" max="16138" width="25.5703125" style="46" customWidth="1"/>
    <col min="16139" max="16384" width="9" style="46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C2" s="45"/>
      <c r="D2" s="45"/>
      <c r="E2" s="47"/>
      <c r="F2" s="47"/>
      <c r="G2" s="47"/>
      <c r="H2" s="45"/>
      <c r="I2" s="45"/>
      <c r="J2" s="45"/>
      <c r="K2" s="45"/>
    </row>
    <row r="3" spans="1:11" x14ac:dyDescent="0.25">
      <c r="C3" s="45"/>
      <c r="D3" s="45"/>
      <c r="E3" s="47"/>
      <c r="F3" s="47"/>
      <c r="G3" s="47"/>
      <c r="H3" s="45"/>
      <c r="I3" s="45"/>
      <c r="J3" s="45"/>
      <c r="K3" s="45"/>
    </row>
    <row r="4" spans="1:11" x14ac:dyDescent="0.25">
      <c r="B4" s="48" t="s">
        <v>0</v>
      </c>
      <c r="C4" s="45"/>
      <c r="D4" s="45"/>
      <c r="E4" s="49"/>
      <c r="F4" s="49"/>
      <c r="G4" s="49"/>
      <c r="H4" s="45"/>
      <c r="I4" s="45"/>
      <c r="J4" s="50"/>
    </row>
    <row r="5" spans="1:11" ht="14.25" x14ac:dyDescent="0.25"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1" ht="14.25" x14ac:dyDescent="0.25"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</row>
    <row r="7" spans="1:11" ht="14.25" x14ac:dyDescent="0.25"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</row>
    <row r="8" spans="1:11" ht="14.25" x14ac:dyDescent="0.25"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</row>
    <row r="9" spans="1:11" x14ac:dyDescent="0.25">
      <c r="C9" s="45"/>
      <c r="D9" s="45"/>
      <c r="E9" s="49"/>
      <c r="F9" s="49"/>
      <c r="G9" s="49"/>
      <c r="H9" s="45"/>
      <c r="I9" s="45"/>
      <c r="J9" s="50"/>
      <c r="K9" s="45"/>
    </row>
    <row r="10" spans="1:11" x14ac:dyDescent="0.25">
      <c r="C10" s="45"/>
      <c r="D10" s="45"/>
      <c r="E10" s="49"/>
      <c r="F10" s="49"/>
      <c r="G10" s="49"/>
      <c r="H10" s="45"/>
      <c r="I10" s="45"/>
      <c r="J10" s="50"/>
      <c r="K10" s="45"/>
    </row>
    <row r="11" spans="1:11" x14ac:dyDescent="0.25"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</row>
    <row r="12" spans="1:11" x14ac:dyDescent="0.25">
      <c r="C12" s="45"/>
      <c r="D12" s="45"/>
      <c r="E12" s="49"/>
      <c r="F12" s="49"/>
      <c r="G12" s="49"/>
      <c r="H12" s="45"/>
      <c r="I12" s="366"/>
      <c r="J12" s="366"/>
      <c r="K12" s="366"/>
    </row>
    <row r="13" spans="1:11" x14ac:dyDescent="0.25">
      <c r="C13" s="45"/>
      <c r="D13" s="45"/>
      <c r="E13" s="49"/>
      <c r="F13" s="49"/>
      <c r="G13" s="49"/>
      <c r="H13" s="45"/>
      <c r="I13" s="45"/>
      <c r="J13" s="50"/>
      <c r="K13" s="45"/>
    </row>
    <row r="14" spans="1:11" ht="14.25" x14ac:dyDescent="0.25">
      <c r="A14" s="377" t="s">
        <v>372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</row>
    <row r="15" spans="1:11" x14ac:dyDescent="0.25">
      <c r="A15" s="413">
        <v>1</v>
      </c>
      <c r="B15" s="413">
        <v>2</v>
      </c>
      <c r="C15" s="413">
        <v>3</v>
      </c>
      <c r="D15" s="413">
        <v>4</v>
      </c>
      <c r="E15" s="413">
        <v>5</v>
      </c>
      <c r="F15" s="413">
        <v>6</v>
      </c>
      <c r="G15" s="413">
        <v>7</v>
      </c>
      <c r="H15" s="413">
        <v>8</v>
      </c>
      <c r="I15" s="413">
        <v>9</v>
      </c>
      <c r="J15" s="413">
        <v>10</v>
      </c>
      <c r="K15" s="413">
        <v>11</v>
      </c>
    </row>
    <row r="16" spans="1:11" ht="31.5" x14ac:dyDescent="0.25">
      <c r="A16" s="414" t="s">
        <v>7</v>
      </c>
      <c r="B16" s="414" t="s">
        <v>8</v>
      </c>
      <c r="C16" s="415" t="s">
        <v>106</v>
      </c>
      <c r="D16" s="416" t="s">
        <v>10</v>
      </c>
      <c r="E16" s="416" t="s">
        <v>11</v>
      </c>
      <c r="F16" s="414" t="s">
        <v>12</v>
      </c>
      <c r="G16" s="414" t="s">
        <v>13</v>
      </c>
      <c r="H16" s="416" t="s">
        <v>14</v>
      </c>
      <c r="I16" s="414" t="s">
        <v>15</v>
      </c>
      <c r="J16" s="417" t="s">
        <v>16</v>
      </c>
      <c r="K16" s="417" t="s">
        <v>17</v>
      </c>
    </row>
    <row r="17" spans="1:11" ht="21" x14ac:dyDescent="0.25">
      <c r="A17" s="114">
        <v>1</v>
      </c>
      <c r="B17" s="93" t="s">
        <v>373</v>
      </c>
      <c r="C17" s="85" t="s">
        <v>20</v>
      </c>
      <c r="D17" s="181">
        <v>10</v>
      </c>
      <c r="E17" s="156"/>
      <c r="F17" s="114">
        <v>9.5</v>
      </c>
      <c r="G17" s="80">
        <f>E17*0.095</f>
        <v>0</v>
      </c>
      <c r="H17" s="80">
        <f>E17*1.095</f>
        <v>0</v>
      </c>
      <c r="I17" s="80">
        <f t="shared" ref="I17:I25" si="0">D17*E17</f>
        <v>0</v>
      </c>
      <c r="J17" s="80">
        <f t="shared" ref="J17:J25" si="1">H17*D17</f>
        <v>0</v>
      </c>
      <c r="K17" s="137"/>
    </row>
    <row r="18" spans="1:11" ht="21" x14ac:dyDescent="0.25">
      <c r="A18" s="114">
        <v>2</v>
      </c>
      <c r="B18" s="93" t="s">
        <v>374</v>
      </c>
      <c r="C18" s="85" t="s">
        <v>20</v>
      </c>
      <c r="D18" s="299">
        <v>140</v>
      </c>
      <c r="E18" s="136"/>
      <c r="F18" s="114">
        <v>9.5</v>
      </c>
      <c r="G18" s="80">
        <f t="shared" ref="G18:G25" si="2">E18*0.095</f>
        <v>0</v>
      </c>
      <c r="H18" s="80">
        <f t="shared" ref="H18:H25" si="3">E18*1.095</f>
        <v>0</v>
      </c>
      <c r="I18" s="80">
        <f t="shared" si="0"/>
        <v>0</v>
      </c>
      <c r="J18" s="80">
        <f t="shared" si="1"/>
        <v>0</v>
      </c>
      <c r="K18" s="137"/>
    </row>
    <row r="19" spans="1:11" ht="21" x14ac:dyDescent="0.25">
      <c r="A19" s="114">
        <v>3</v>
      </c>
      <c r="B19" s="93" t="s">
        <v>375</v>
      </c>
      <c r="C19" s="85" t="s">
        <v>20</v>
      </c>
      <c r="D19" s="181">
        <v>5</v>
      </c>
      <c r="E19" s="156"/>
      <c r="F19" s="114">
        <v>9.5</v>
      </c>
      <c r="G19" s="80">
        <f t="shared" si="2"/>
        <v>0</v>
      </c>
      <c r="H19" s="80">
        <f t="shared" si="3"/>
        <v>0</v>
      </c>
      <c r="I19" s="80">
        <f t="shared" si="0"/>
        <v>0</v>
      </c>
      <c r="J19" s="80">
        <f t="shared" si="1"/>
        <v>0</v>
      </c>
      <c r="K19" s="137"/>
    </row>
    <row r="20" spans="1:11" x14ac:dyDescent="0.25">
      <c r="A20" s="121">
        <v>4</v>
      </c>
      <c r="B20" s="67" t="s">
        <v>376</v>
      </c>
      <c r="C20" s="182" t="s">
        <v>20</v>
      </c>
      <c r="D20" s="269">
        <v>60</v>
      </c>
      <c r="E20" s="184"/>
      <c r="F20" s="121">
        <v>9.5</v>
      </c>
      <c r="G20" s="80">
        <f t="shared" si="2"/>
        <v>0</v>
      </c>
      <c r="H20" s="80">
        <f t="shared" si="3"/>
        <v>0</v>
      </c>
      <c r="I20" s="80">
        <f t="shared" si="0"/>
        <v>0</v>
      </c>
      <c r="J20" s="80">
        <f t="shared" si="1"/>
        <v>0</v>
      </c>
      <c r="K20" s="137"/>
    </row>
    <row r="21" spans="1:11" ht="21" x14ac:dyDescent="0.25">
      <c r="A21" s="114">
        <v>5</v>
      </c>
      <c r="B21" s="100" t="s">
        <v>595</v>
      </c>
      <c r="C21" s="85" t="s">
        <v>20</v>
      </c>
      <c r="D21" s="181">
        <v>5</v>
      </c>
      <c r="E21" s="156"/>
      <c r="F21" s="114">
        <v>9.5</v>
      </c>
      <c r="G21" s="80">
        <f t="shared" si="2"/>
        <v>0</v>
      </c>
      <c r="H21" s="80">
        <f t="shared" si="3"/>
        <v>0</v>
      </c>
      <c r="I21" s="80">
        <f t="shared" si="0"/>
        <v>0</v>
      </c>
      <c r="J21" s="80">
        <f t="shared" si="1"/>
        <v>0</v>
      </c>
      <c r="K21" s="137"/>
    </row>
    <row r="22" spans="1:11" x14ac:dyDescent="0.25">
      <c r="A22" s="114">
        <v>6</v>
      </c>
      <c r="B22" s="124" t="s">
        <v>377</v>
      </c>
      <c r="C22" s="85" t="s">
        <v>20</v>
      </c>
      <c r="D22" s="268">
        <v>80</v>
      </c>
      <c r="E22" s="136"/>
      <c r="F22" s="114">
        <v>9.5</v>
      </c>
      <c r="G22" s="80">
        <f t="shared" si="2"/>
        <v>0</v>
      </c>
      <c r="H22" s="80">
        <f t="shared" si="3"/>
        <v>0</v>
      </c>
      <c r="I22" s="80">
        <f t="shared" si="0"/>
        <v>0</v>
      </c>
      <c r="J22" s="80">
        <f t="shared" si="1"/>
        <v>0</v>
      </c>
      <c r="K22" s="137"/>
    </row>
    <row r="23" spans="1:11" ht="21" x14ac:dyDescent="0.25">
      <c r="A23" s="114">
        <v>7</v>
      </c>
      <c r="B23" s="124" t="s">
        <v>378</v>
      </c>
      <c r="C23" s="85" t="s">
        <v>20</v>
      </c>
      <c r="D23" s="189">
        <v>100</v>
      </c>
      <c r="E23" s="136"/>
      <c r="F23" s="114">
        <v>9.5</v>
      </c>
      <c r="G23" s="80">
        <f t="shared" si="2"/>
        <v>0</v>
      </c>
      <c r="H23" s="80">
        <f t="shared" si="3"/>
        <v>0</v>
      </c>
      <c r="I23" s="80">
        <f t="shared" si="0"/>
        <v>0</v>
      </c>
      <c r="J23" s="80">
        <f t="shared" si="1"/>
        <v>0</v>
      </c>
      <c r="K23" s="137"/>
    </row>
    <row r="24" spans="1:11" ht="21" x14ac:dyDescent="0.25">
      <c r="A24" s="114">
        <v>8</v>
      </c>
      <c r="B24" s="100" t="s">
        <v>584</v>
      </c>
      <c r="C24" s="85" t="s">
        <v>20</v>
      </c>
      <c r="D24" s="183">
        <v>5</v>
      </c>
      <c r="E24" s="184"/>
      <c r="F24" s="121">
        <v>9.5</v>
      </c>
      <c r="G24" s="80">
        <f t="shared" si="2"/>
        <v>0</v>
      </c>
      <c r="H24" s="80">
        <f t="shared" si="3"/>
        <v>0</v>
      </c>
      <c r="I24" s="80">
        <f t="shared" si="0"/>
        <v>0</v>
      </c>
      <c r="J24" s="80">
        <f t="shared" si="1"/>
        <v>0</v>
      </c>
      <c r="K24" s="137"/>
    </row>
    <row r="25" spans="1:11" ht="21" x14ac:dyDescent="0.25">
      <c r="A25" s="286">
        <v>9</v>
      </c>
      <c r="B25" s="100" t="s">
        <v>585</v>
      </c>
      <c r="C25" s="91" t="s">
        <v>20</v>
      </c>
      <c r="D25" s="300">
        <v>5</v>
      </c>
      <c r="E25" s="191"/>
      <c r="F25" s="286">
        <v>9.5</v>
      </c>
      <c r="G25" s="193">
        <f t="shared" si="2"/>
        <v>0</v>
      </c>
      <c r="H25" s="193">
        <f t="shared" si="3"/>
        <v>0</v>
      </c>
      <c r="I25" s="193">
        <f t="shared" si="0"/>
        <v>0</v>
      </c>
      <c r="J25" s="193">
        <f t="shared" si="1"/>
        <v>0</v>
      </c>
      <c r="K25" s="301"/>
    </row>
    <row r="26" spans="1:11" x14ac:dyDescent="0.15">
      <c r="A26" s="172"/>
      <c r="B26" s="236"/>
      <c r="C26" s="172"/>
      <c r="D26" s="237"/>
      <c r="E26" s="238"/>
      <c r="F26" s="172"/>
      <c r="G26" s="239" t="s">
        <v>521</v>
      </c>
      <c r="H26" s="240">
        <f>SUM(H17:H25)</f>
        <v>0</v>
      </c>
      <c r="I26" s="240">
        <f>SUM(I17:I25)</f>
        <v>0</v>
      </c>
      <c r="J26" s="240">
        <f>SUM(J17:J25)</f>
        <v>0</v>
      </c>
      <c r="K26" s="294"/>
    </row>
    <row r="27" spans="1:11" x14ac:dyDescent="0.15">
      <c r="A27" s="171"/>
      <c r="B27" s="171"/>
      <c r="C27" s="172"/>
      <c r="D27" s="242"/>
      <c r="E27" s="238"/>
      <c r="F27" s="172"/>
      <c r="G27" s="243"/>
      <c r="H27" s="243"/>
      <c r="I27" s="243"/>
      <c r="J27" s="243"/>
      <c r="K27" s="244"/>
    </row>
    <row r="28" spans="1:11" ht="34.5" customHeight="1" x14ac:dyDescent="0.25">
      <c r="A28" s="355" t="s">
        <v>526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</row>
    <row r="29" spans="1:11" x14ac:dyDescent="0.25">
      <c r="A29" s="2"/>
      <c r="B29" s="2"/>
      <c r="C29" s="1"/>
      <c r="D29" s="1"/>
      <c r="E29" s="44"/>
      <c r="F29" s="44"/>
      <c r="G29" s="44"/>
      <c r="H29" s="1"/>
      <c r="I29" s="2"/>
      <c r="J29" s="2"/>
      <c r="K29" s="2"/>
    </row>
    <row r="30" spans="1:11" x14ac:dyDescent="0.25">
      <c r="A30" s="2"/>
      <c r="B30" s="2"/>
      <c r="C30" s="1"/>
      <c r="D30" s="1"/>
      <c r="E30" s="44"/>
      <c r="F30" s="44"/>
      <c r="G30" s="44"/>
      <c r="H30" s="1"/>
      <c r="I30" s="2"/>
      <c r="J30" s="2"/>
      <c r="K30" s="2"/>
    </row>
    <row r="31" spans="1:11" x14ac:dyDescent="0.15">
      <c r="A31" s="172"/>
      <c r="B31" s="245" t="s">
        <v>523</v>
      </c>
      <c r="C31" s="356"/>
      <c r="D31" s="356"/>
      <c r="E31" s="356"/>
      <c r="F31" s="172"/>
      <c r="G31" s="243"/>
      <c r="H31" s="357" t="s">
        <v>524</v>
      </c>
      <c r="I31" s="357"/>
      <c r="J31" s="358"/>
      <c r="K31" s="358"/>
    </row>
    <row r="32" spans="1:11" x14ac:dyDescent="0.25">
      <c r="C32" s="45"/>
      <c r="D32" s="45"/>
      <c r="E32" s="72"/>
      <c r="F32" s="72"/>
      <c r="G32" s="72"/>
      <c r="H32" s="45"/>
    </row>
    <row r="33" spans="3:8" x14ac:dyDescent="0.25">
      <c r="C33" s="45"/>
      <c r="D33" s="45"/>
      <c r="E33" s="72"/>
      <c r="F33" s="72"/>
      <c r="G33" s="72"/>
      <c r="H33" s="45"/>
    </row>
  </sheetData>
  <sheetProtection algorithmName="SHA-512" hashValue="1zz7/XE7hDP5qOfBKF3SUzk6CtKWpoDqzzSMY2ePNbvzIyel2igtfZdxfzEv/T8TMvvjLgBTOHyb/fpCOwF44g==" saltValue="JhC0CKr5C+2zNiBNnanZvg==" spinCount="100000" sheet="1" objects="1" scenarios="1" selectLockedCells="1"/>
  <mergeCells count="12">
    <mergeCell ref="A1:K1"/>
    <mergeCell ref="B11:K11"/>
    <mergeCell ref="C7:K7"/>
    <mergeCell ref="C6:K6"/>
    <mergeCell ref="C5:K5"/>
    <mergeCell ref="A28:K28"/>
    <mergeCell ref="C31:E31"/>
    <mergeCell ref="H31:I31"/>
    <mergeCell ref="J31:K31"/>
    <mergeCell ref="C8:K8"/>
    <mergeCell ref="I12:K12"/>
    <mergeCell ref="A14:K14"/>
  </mergeCells>
  <pageMargins left="0.25" right="0.25" top="0.75" bottom="0.75" header="0.3" footer="0.3"/>
  <pageSetup paperSize="9" scale="92" fitToHeight="0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0BF0-81BC-49D8-98CD-C34C87BB6BE4}">
  <sheetPr>
    <pageSetUpPr fitToPage="1"/>
  </sheetPr>
  <dimension ref="A1:L51"/>
  <sheetViews>
    <sheetView view="pageLayout" topLeftCell="A39" zoomScaleNormal="100" workbookViewId="0">
      <selection activeCell="K45" sqref="K45"/>
    </sheetView>
  </sheetViews>
  <sheetFormatPr defaultRowHeight="12" customHeight="1" x14ac:dyDescent="0.25"/>
  <cols>
    <col min="1" max="1" width="5.140625" style="46" customWidth="1"/>
    <col min="2" max="2" width="27.28515625" style="46" customWidth="1"/>
    <col min="3" max="3" width="6.28515625" style="45" customWidth="1"/>
    <col min="4" max="4" width="9.7109375" style="45" customWidth="1"/>
    <col min="5" max="5" width="14.7109375" style="72" customWidth="1"/>
    <col min="6" max="6" width="6.28515625" style="72" customWidth="1"/>
    <col min="7" max="7" width="7.7109375" style="72" customWidth="1"/>
    <col min="8" max="8" width="12.28515625" style="45" customWidth="1"/>
    <col min="9" max="9" width="13.85546875" style="46" customWidth="1"/>
    <col min="10" max="10" width="16.5703125" style="46" customWidth="1"/>
    <col min="11" max="11" width="20.85546875" style="46" customWidth="1"/>
    <col min="12" max="12" width="19.85546875" style="46" customWidth="1"/>
    <col min="13" max="255" width="9.140625" style="46"/>
    <col min="256" max="256" width="5.140625" style="46" customWidth="1"/>
    <col min="257" max="257" width="27.28515625" style="46" customWidth="1"/>
    <col min="258" max="258" width="6.28515625" style="46" customWidth="1"/>
    <col min="259" max="259" width="9.7109375" style="46" customWidth="1"/>
    <col min="260" max="260" width="14.7109375" style="46" customWidth="1"/>
    <col min="261" max="261" width="6.28515625" style="46" customWidth="1"/>
    <col min="262" max="262" width="7.7109375" style="46" customWidth="1"/>
    <col min="263" max="263" width="12.28515625" style="46" customWidth="1"/>
    <col min="264" max="264" width="13.85546875" style="46" customWidth="1"/>
    <col min="265" max="265" width="16.5703125" style="46" customWidth="1"/>
    <col min="266" max="266" width="20.85546875" style="46" customWidth="1"/>
    <col min="267" max="267" width="19.85546875" style="46" customWidth="1"/>
    <col min="268" max="511" width="9.140625" style="46"/>
    <col min="512" max="512" width="5.140625" style="46" customWidth="1"/>
    <col min="513" max="513" width="27.28515625" style="46" customWidth="1"/>
    <col min="514" max="514" width="6.28515625" style="46" customWidth="1"/>
    <col min="515" max="515" width="9.7109375" style="46" customWidth="1"/>
    <col min="516" max="516" width="14.7109375" style="46" customWidth="1"/>
    <col min="517" max="517" width="6.28515625" style="46" customWidth="1"/>
    <col min="518" max="518" width="7.7109375" style="46" customWidth="1"/>
    <col min="519" max="519" width="12.28515625" style="46" customWidth="1"/>
    <col min="520" max="520" width="13.85546875" style="46" customWidth="1"/>
    <col min="521" max="521" width="16.5703125" style="46" customWidth="1"/>
    <col min="522" max="522" width="20.85546875" style="46" customWidth="1"/>
    <col min="523" max="523" width="19.85546875" style="46" customWidth="1"/>
    <col min="524" max="767" width="9.140625" style="46"/>
    <col min="768" max="768" width="5.140625" style="46" customWidth="1"/>
    <col min="769" max="769" width="27.28515625" style="46" customWidth="1"/>
    <col min="770" max="770" width="6.28515625" style="46" customWidth="1"/>
    <col min="771" max="771" width="9.7109375" style="46" customWidth="1"/>
    <col min="772" max="772" width="14.7109375" style="46" customWidth="1"/>
    <col min="773" max="773" width="6.28515625" style="46" customWidth="1"/>
    <col min="774" max="774" width="7.7109375" style="46" customWidth="1"/>
    <col min="775" max="775" width="12.28515625" style="46" customWidth="1"/>
    <col min="776" max="776" width="13.85546875" style="46" customWidth="1"/>
    <col min="777" max="777" width="16.5703125" style="46" customWidth="1"/>
    <col min="778" max="778" width="20.85546875" style="46" customWidth="1"/>
    <col min="779" max="779" width="19.85546875" style="46" customWidth="1"/>
    <col min="780" max="1023" width="9.140625" style="46"/>
    <col min="1024" max="1024" width="5.140625" style="46" customWidth="1"/>
    <col min="1025" max="1025" width="27.28515625" style="46" customWidth="1"/>
    <col min="1026" max="1026" width="6.28515625" style="46" customWidth="1"/>
    <col min="1027" max="1027" width="9.7109375" style="46" customWidth="1"/>
    <col min="1028" max="1028" width="14.7109375" style="46" customWidth="1"/>
    <col min="1029" max="1029" width="6.28515625" style="46" customWidth="1"/>
    <col min="1030" max="1030" width="7.7109375" style="46" customWidth="1"/>
    <col min="1031" max="1031" width="12.28515625" style="46" customWidth="1"/>
    <col min="1032" max="1032" width="13.85546875" style="46" customWidth="1"/>
    <col min="1033" max="1033" width="16.5703125" style="46" customWidth="1"/>
    <col min="1034" max="1034" width="20.85546875" style="46" customWidth="1"/>
    <col min="1035" max="1035" width="19.85546875" style="46" customWidth="1"/>
    <col min="1036" max="1279" width="9.140625" style="46"/>
    <col min="1280" max="1280" width="5.140625" style="46" customWidth="1"/>
    <col min="1281" max="1281" width="27.28515625" style="46" customWidth="1"/>
    <col min="1282" max="1282" width="6.28515625" style="46" customWidth="1"/>
    <col min="1283" max="1283" width="9.7109375" style="46" customWidth="1"/>
    <col min="1284" max="1284" width="14.7109375" style="46" customWidth="1"/>
    <col min="1285" max="1285" width="6.28515625" style="46" customWidth="1"/>
    <col min="1286" max="1286" width="7.7109375" style="46" customWidth="1"/>
    <col min="1287" max="1287" width="12.28515625" style="46" customWidth="1"/>
    <col min="1288" max="1288" width="13.85546875" style="46" customWidth="1"/>
    <col min="1289" max="1289" width="16.5703125" style="46" customWidth="1"/>
    <col min="1290" max="1290" width="20.85546875" style="46" customWidth="1"/>
    <col min="1291" max="1291" width="19.85546875" style="46" customWidth="1"/>
    <col min="1292" max="1535" width="9.140625" style="46"/>
    <col min="1536" max="1536" width="5.140625" style="46" customWidth="1"/>
    <col min="1537" max="1537" width="27.28515625" style="46" customWidth="1"/>
    <col min="1538" max="1538" width="6.28515625" style="46" customWidth="1"/>
    <col min="1539" max="1539" width="9.7109375" style="46" customWidth="1"/>
    <col min="1540" max="1540" width="14.7109375" style="46" customWidth="1"/>
    <col min="1541" max="1541" width="6.28515625" style="46" customWidth="1"/>
    <col min="1542" max="1542" width="7.7109375" style="46" customWidth="1"/>
    <col min="1543" max="1543" width="12.28515625" style="46" customWidth="1"/>
    <col min="1544" max="1544" width="13.85546875" style="46" customWidth="1"/>
    <col min="1545" max="1545" width="16.5703125" style="46" customWidth="1"/>
    <col min="1546" max="1546" width="20.85546875" style="46" customWidth="1"/>
    <col min="1547" max="1547" width="19.85546875" style="46" customWidth="1"/>
    <col min="1548" max="1791" width="9.140625" style="46"/>
    <col min="1792" max="1792" width="5.140625" style="46" customWidth="1"/>
    <col min="1793" max="1793" width="27.28515625" style="46" customWidth="1"/>
    <col min="1794" max="1794" width="6.28515625" style="46" customWidth="1"/>
    <col min="1795" max="1795" width="9.7109375" style="46" customWidth="1"/>
    <col min="1796" max="1796" width="14.7109375" style="46" customWidth="1"/>
    <col min="1797" max="1797" width="6.28515625" style="46" customWidth="1"/>
    <col min="1798" max="1798" width="7.7109375" style="46" customWidth="1"/>
    <col min="1799" max="1799" width="12.28515625" style="46" customWidth="1"/>
    <col min="1800" max="1800" width="13.85546875" style="46" customWidth="1"/>
    <col min="1801" max="1801" width="16.5703125" style="46" customWidth="1"/>
    <col min="1802" max="1802" width="20.85546875" style="46" customWidth="1"/>
    <col min="1803" max="1803" width="19.85546875" style="46" customWidth="1"/>
    <col min="1804" max="2047" width="9.140625" style="46"/>
    <col min="2048" max="2048" width="5.140625" style="46" customWidth="1"/>
    <col min="2049" max="2049" width="27.28515625" style="46" customWidth="1"/>
    <col min="2050" max="2050" width="6.28515625" style="46" customWidth="1"/>
    <col min="2051" max="2051" width="9.7109375" style="46" customWidth="1"/>
    <col min="2052" max="2052" width="14.7109375" style="46" customWidth="1"/>
    <col min="2053" max="2053" width="6.28515625" style="46" customWidth="1"/>
    <col min="2054" max="2054" width="7.7109375" style="46" customWidth="1"/>
    <col min="2055" max="2055" width="12.28515625" style="46" customWidth="1"/>
    <col min="2056" max="2056" width="13.85546875" style="46" customWidth="1"/>
    <col min="2057" max="2057" width="16.5703125" style="46" customWidth="1"/>
    <col min="2058" max="2058" width="20.85546875" style="46" customWidth="1"/>
    <col min="2059" max="2059" width="19.85546875" style="46" customWidth="1"/>
    <col min="2060" max="2303" width="9.140625" style="46"/>
    <col min="2304" max="2304" width="5.140625" style="46" customWidth="1"/>
    <col min="2305" max="2305" width="27.28515625" style="46" customWidth="1"/>
    <col min="2306" max="2306" width="6.28515625" style="46" customWidth="1"/>
    <col min="2307" max="2307" width="9.7109375" style="46" customWidth="1"/>
    <col min="2308" max="2308" width="14.7109375" style="46" customWidth="1"/>
    <col min="2309" max="2309" width="6.28515625" style="46" customWidth="1"/>
    <col min="2310" max="2310" width="7.7109375" style="46" customWidth="1"/>
    <col min="2311" max="2311" width="12.28515625" style="46" customWidth="1"/>
    <col min="2312" max="2312" width="13.85546875" style="46" customWidth="1"/>
    <col min="2313" max="2313" width="16.5703125" style="46" customWidth="1"/>
    <col min="2314" max="2314" width="20.85546875" style="46" customWidth="1"/>
    <col min="2315" max="2315" width="19.85546875" style="46" customWidth="1"/>
    <col min="2316" max="2559" width="9.140625" style="46"/>
    <col min="2560" max="2560" width="5.140625" style="46" customWidth="1"/>
    <col min="2561" max="2561" width="27.28515625" style="46" customWidth="1"/>
    <col min="2562" max="2562" width="6.28515625" style="46" customWidth="1"/>
    <col min="2563" max="2563" width="9.7109375" style="46" customWidth="1"/>
    <col min="2564" max="2564" width="14.7109375" style="46" customWidth="1"/>
    <col min="2565" max="2565" width="6.28515625" style="46" customWidth="1"/>
    <col min="2566" max="2566" width="7.7109375" style="46" customWidth="1"/>
    <col min="2567" max="2567" width="12.28515625" style="46" customWidth="1"/>
    <col min="2568" max="2568" width="13.85546875" style="46" customWidth="1"/>
    <col min="2569" max="2569" width="16.5703125" style="46" customWidth="1"/>
    <col min="2570" max="2570" width="20.85546875" style="46" customWidth="1"/>
    <col min="2571" max="2571" width="19.85546875" style="46" customWidth="1"/>
    <col min="2572" max="2815" width="9.140625" style="46"/>
    <col min="2816" max="2816" width="5.140625" style="46" customWidth="1"/>
    <col min="2817" max="2817" width="27.28515625" style="46" customWidth="1"/>
    <col min="2818" max="2818" width="6.28515625" style="46" customWidth="1"/>
    <col min="2819" max="2819" width="9.7109375" style="46" customWidth="1"/>
    <col min="2820" max="2820" width="14.7109375" style="46" customWidth="1"/>
    <col min="2821" max="2821" width="6.28515625" style="46" customWidth="1"/>
    <col min="2822" max="2822" width="7.7109375" style="46" customWidth="1"/>
    <col min="2823" max="2823" width="12.28515625" style="46" customWidth="1"/>
    <col min="2824" max="2824" width="13.85546875" style="46" customWidth="1"/>
    <col min="2825" max="2825" width="16.5703125" style="46" customWidth="1"/>
    <col min="2826" max="2826" width="20.85546875" style="46" customWidth="1"/>
    <col min="2827" max="2827" width="19.85546875" style="46" customWidth="1"/>
    <col min="2828" max="3071" width="9.140625" style="46"/>
    <col min="3072" max="3072" width="5.140625" style="46" customWidth="1"/>
    <col min="3073" max="3073" width="27.28515625" style="46" customWidth="1"/>
    <col min="3074" max="3074" width="6.28515625" style="46" customWidth="1"/>
    <col min="3075" max="3075" width="9.7109375" style="46" customWidth="1"/>
    <col min="3076" max="3076" width="14.7109375" style="46" customWidth="1"/>
    <col min="3077" max="3077" width="6.28515625" style="46" customWidth="1"/>
    <col min="3078" max="3078" width="7.7109375" style="46" customWidth="1"/>
    <col min="3079" max="3079" width="12.28515625" style="46" customWidth="1"/>
    <col min="3080" max="3080" width="13.85546875" style="46" customWidth="1"/>
    <col min="3081" max="3081" width="16.5703125" style="46" customWidth="1"/>
    <col min="3082" max="3082" width="20.85546875" style="46" customWidth="1"/>
    <col min="3083" max="3083" width="19.85546875" style="46" customWidth="1"/>
    <col min="3084" max="3327" width="9.140625" style="46"/>
    <col min="3328" max="3328" width="5.140625" style="46" customWidth="1"/>
    <col min="3329" max="3329" width="27.28515625" style="46" customWidth="1"/>
    <col min="3330" max="3330" width="6.28515625" style="46" customWidth="1"/>
    <col min="3331" max="3331" width="9.7109375" style="46" customWidth="1"/>
    <col min="3332" max="3332" width="14.7109375" style="46" customWidth="1"/>
    <col min="3333" max="3333" width="6.28515625" style="46" customWidth="1"/>
    <col min="3334" max="3334" width="7.7109375" style="46" customWidth="1"/>
    <col min="3335" max="3335" width="12.28515625" style="46" customWidth="1"/>
    <col min="3336" max="3336" width="13.85546875" style="46" customWidth="1"/>
    <col min="3337" max="3337" width="16.5703125" style="46" customWidth="1"/>
    <col min="3338" max="3338" width="20.85546875" style="46" customWidth="1"/>
    <col min="3339" max="3339" width="19.85546875" style="46" customWidth="1"/>
    <col min="3340" max="3583" width="9.140625" style="46"/>
    <col min="3584" max="3584" width="5.140625" style="46" customWidth="1"/>
    <col min="3585" max="3585" width="27.28515625" style="46" customWidth="1"/>
    <col min="3586" max="3586" width="6.28515625" style="46" customWidth="1"/>
    <col min="3587" max="3587" width="9.7109375" style="46" customWidth="1"/>
    <col min="3588" max="3588" width="14.7109375" style="46" customWidth="1"/>
    <col min="3589" max="3589" width="6.28515625" style="46" customWidth="1"/>
    <col min="3590" max="3590" width="7.7109375" style="46" customWidth="1"/>
    <col min="3591" max="3591" width="12.28515625" style="46" customWidth="1"/>
    <col min="3592" max="3592" width="13.85546875" style="46" customWidth="1"/>
    <col min="3593" max="3593" width="16.5703125" style="46" customWidth="1"/>
    <col min="3594" max="3594" width="20.85546875" style="46" customWidth="1"/>
    <col min="3595" max="3595" width="19.85546875" style="46" customWidth="1"/>
    <col min="3596" max="3839" width="9.140625" style="46"/>
    <col min="3840" max="3840" width="5.140625" style="46" customWidth="1"/>
    <col min="3841" max="3841" width="27.28515625" style="46" customWidth="1"/>
    <col min="3842" max="3842" width="6.28515625" style="46" customWidth="1"/>
    <col min="3843" max="3843" width="9.7109375" style="46" customWidth="1"/>
    <col min="3844" max="3844" width="14.7109375" style="46" customWidth="1"/>
    <col min="3845" max="3845" width="6.28515625" style="46" customWidth="1"/>
    <col min="3846" max="3846" width="7.7109375" style="46" customWidth="1"/>
    <col min="3847" max="3847" width="12.28515625" style="46" customWidth="1"/>
    <col min="3848" max="3848" width="13.85546875" style="46" customWidth="1"/>
    <col min="3849" max="3849" width="16.5703125" style="46" customWidth="1"/>
    <col min="3850" max="3850" width="20.85546875" style="46" customWidth="1"/>
    <col min="3851" max="3851" width="19.85546875" style="46" customWidth="1"/>
    <col min="3852" max="4095" width="9.140625" style="46"/>
    <col min="4096" max="4096" width="5.140625" style="46" customWidth="1"/>
    <col min="4097" max="4097" width="27.28515625" style="46" customWidth="1"/>
    <col min="4098" max="4098" width="6.28515625" style="46" customWidth="1"/>
    <col min="4099" max="4099" width="9.7109375" style="46" customWidth="1"/>
    <col min="4100" max="4100" width="14.7109375" style="46" customWidth="1"/>
    <col min="4101" max="4101" width="6.28515625" style="46" customWidth="1"/>
    <col min="4102" max="4102" width="7.7109375" style="46" customWidth="1"/>
    <col min="4103" max="4103" width="12.28515625" style="46" customWidth="1"/>
    <col min="4104" max="4104" width="13.85546875" style="46" customWidth="1"/>
    <col min="4105" max="4105" width="16.5703125" style="46" customWidth="1"/>
    <col min="4106" max="4106" width="20.85546875" style="46" customWidth="1"/>
    <col min="4107" max="4107" width="19.85546875" style="46" customWidth="1"/>
    <col min="4108" max="4351" width="9.140625" style="46"/>
    <col min="4352" max="4352" width="5.140625" style="46" customWidth="1"/>
    <col min="4353" max="4353" width="27.28515625" style="46" customWidth="1"/>
    <col min="4354" max="4354" width="6.28515625" style="46" customWidth="1"/>
    <col min="4355" max="4355" width="9.7109375" style="46" customWidth="1"/>
    <col min="4356" max="4356" width="14.7109375" style="46" customWidth="1"/>
    <col min="4357" max="4357" width="6.28515625" style="46" customWidth="1"/>
    <col min="4358" max="4358" width="7.7109375" style="46" customWidth="1"/>
    <col min="4359" max="4359" width="12.28515625" style="46" customWidth="1"/>
    <col min="4360" max="4360" width="13.85546875" style="46" customWidth="1"/>
    <col min="4361" max="4361" width="16.5703125" style="46" customWidth="1"/>
    <col min="4362" max="4362" width="20.85546875" style="46" customWidth="1"/>
    <col min="4363" max="4363" width="19.85546875" style="46" customWidth="1"/>
    <col min="4364" max="4607" width="9.140625" style="46"/>
    <col min="4608" max="4608" width="5.140625" style="46" customWidth="1"/>
    <col min="4609" max="4609" width="27.28515625" style="46" customWidth="1"/>
    <col min="4610" max="4610" width="6.28515625" style="46" customWidth="1"/>
    <col min="4611" max="4611" width="9.7109375" style="46" customWidth="1"/>
    <col min="4612" max="4612" width="14.7109375" style="46" customWidth="1"/>
    <col min="4613" max="4613" width="6.28515625" style="46" customWidth="1"/>
    <col min="4614" max="4614" width="7.7109375" style="46" customWidth="1"/>
    <col min="4615" max="4615" width="12.28515625" style="46" customWidth="1"/>
    <col min="4616" max="4616" width="13.85546875" style="46" customWidth="1"/>
    <col min="4617" max="4617" width="16.5703125" style="46" customWidth="1"/>
    <col min="4618" max="4618" width="20.85546875" style="46" customWidth="1"/>
    <col min="4619" max="4619" width="19.85546875" style="46" customWidth="1"/>
    <col min="4620" max="4863" width="9.140625" style="46"/>
    <col min="4864" max="4864" width="5.140625" style="46" customWidth="1"/>
    <col min="4865" max="4865" width="27.28515625" style="46" customWidth="1"/>
    <col min="4866" max="4866" width="6.28515625" style="46" customWidth="1"/>
    <col min="4867" max="4867" width="9.7109375" style="46" customWidth="1"/>
    <col min="4868" max="4868" width="14.7109375" style="46" customWidth="1"/>
    <col min="4869" max="4869" width="6.28515625" style="46" customWidth="1"/>
    <col min="4870" max="4870" width="7.7109375" style="46" customWidth="1"/>
    <col min="4871" max="4871" width="12.28515625" style="46" customWidth="1"/>
    <col min="4872" max="4872" width="13.85546875" style="46" customWidth="1"/>
    <col min="4873" max="4873" width="16.5703125" style="46" customWidth="1"/>
    <col min="4874" max="4874" width="20.85546875" style="46" customWidth="1"/>
    <col min="4875" max="4875" width="19.85546875" style="46" customWidth="1"/>
    <col min="4876" max="5119" width="9.140625" style="46"/>
    <col min="5120" max="5120" width="5.140625" style="46" customWidth="1"/>
    <col min="5121" max="5121" width="27.28515625" style="46" customWidth="1"/>
    <col min="5122" max="5122" width="6.28515625" style="46" customWidth="1"/>
    <col min="5123" max="5123" width="9.7109375" style="46" customWidth="1"/>
    <col min="5124" max="5124" width="14.7109375" style="46" customWidth="1"/>
    <col min="5125" max="5125" width="6.28515625" style="46" customWidth="1"/>
    <col min="5126" max="5126" width="7.7109375" style="46" customWidth="1"/>
    <col min="5127" max="5127" width="12.28515625" style="46" customWidth="1"/>
    <col min="5128" max="5128" width="13.85546875" style="46" customWidth="1"/>
    <col min="5129" max="5129" width="16.5703125" style="46" customWidth="1"/>
    <col min="5130" max="5130" width="20.85546875" style="46" customWidth="1"/>
    <col min="5131" max="5131" width="19.85546875" style="46" customWidth="1"/>
    <col min="5132" max="5375" width="9.140625" style="46"/>
    <col min="5376" max="5376" width="5.140625" style="46" customWidth="1"/>
    <col min="5377" max="5377" width="27.28515625" style="46" customWidth="1"/>
    <col min="5378" max="5378" width="6.28515625" style="46" customWidth="1"/>
    <col min="5379" max="5379" width="9.7109375" style="46" customWidth="1"/>
    <col min="5380" max="5380" width="14.7109375" style="46" customWidth="1"/>
    <col min="5381" max="5381" width="6.28515625" style="46" customWidth="1"/>
    <col min="5382" max="5382" width="7.7109375" style="46" customWidth="1"/>
    <col min="5383" max="5383" width="12.28515625" style="46" customWidth="1"/>
    <col min="5384" max="5384" width="13.85546875" style="46" customWidth="1"/>
    <col min="5385" max="5385" width="16.5703125" style="46" customWidth="1"/>
    <col min="5386" max="5386" width="20.85546875" style="46" customWidth="1"/>
    <col min="5387" max="5387" width="19.85546875" style="46" customWidth="1"/>
    <col min="5388" max="5631" width="9.140625" style="46"/>
    <col min="5632" max="5632" width="5.140625" style="46" customWidth="1"/>
    <col min="5633" max="5633" width="27.28515625" style="46" customWidth="1"/>
    <col min="5634" max="5634" width="6.28515625" style="46" customWidth="1"/>
    <col min="5635" max="5635" width="9.7109375" style="46" customWidth="1"/>
    <col min="5636" max="5636" width="14.7109375" style="46" customWidth="1"/>
    <col min="5637" max="5637" width="6.28515625" style="46" customWidth="1"/>
    <col min="5638" max="5638" width="7.7109375" style="46" customWidth="1"/>
    <col min="5639" max="5639" width="12.28515625" style="46" customWidth="1"/>
    <col min="5640" max="5640" width="13.85546875" style="46" customWidth="1"/>
    <col min="5641" max="5641" width="16.5703125" style="46" customWidth="1"/>
    <col min="5642" max="5642" width="20.85546875" style="46" customWidth="1"/>
    <col min="5643" max="5643" width="19.85546875" style="46" customWidth="1"/>
    <col min="5644" max="5887" width="9.140625" style="46"/>
    <col min="5888" max="5888" width="5.140625" style="46" customWidth="1"/>
    <col min="5889" max="5889" width="27.28515625" style="46" customWidth="1"/>
    <col min="5890" max="5890" width="6.28515625" style="46" customWidth="1"/>
    <col min="5891" max="5891" width="9.7109375" style="46" customWidth="1"/>
    <col min="5892" max="5892" width="14.7109375" style="46" customWidth="1"/>
    <col min="5893" max="5893" width="6.28515625" style="46" customWidth="1"/>
    <col min="5894" max="5894" width="7.7109375" style="46" customWidth="1"/>
    <col min="5895" max="5895" width="12.28515625" style="46" customWidth="1"/>
    <col min="5896" max="5896" width="13.85546875" style="46" customWidth="1"/>
    <col min="5897" max="5897" width="16.5703125" style="46" customWidth="1"/>
    <col min="5898" max="5898" width="20.85546875" style="46" customWidth="1"/>
    <col min="5899" max="5899" width="19.85546875" style="46" customWidth="1"/>
    <col min="5900" max="6143" width="9.140625" style="46"/>
    <col min="6144" max="6144" width="5.140625" style="46" customWidth="1"/>
    <col min="6145" max="6145" width="27.28515625" style="46" customWidth="1"/>
    <col min="6146" max="6146" width="6.28515625" style="46" customWidth="1"/>
    <col min="6147" max="6147" width="9.7109375" style="46" customWidth="1"/>
    <col min="6148" max="6148" width="14.7109375" style="46" customWidth="1"/>
    <col min="6149" max="6149" width="6.28515625" style="46" customWidth="1"/>
    <col min="6150" max="6150" width="7.7109375" style="46" customWidth="1"/>
    <col min="6151" max="6151" width="12.28515625" style="46" customWidth="1"/>
    <col min="6152" max="6152" width="13.85546875" style="46" customWidth="1"/>
    <col min="6153" max="6153" width="16.5703125" style="46" customWidth="1"/>
    <col min="6154" max="6154" width="20.85546875" style="46" customWidth="1"/>
    <col min="6155" max="6155" width="19.85546875" style="46" customWidth="1"/>
    <col min="6156" max="6399" width="9.140625" style="46"/>
    <col min="6400" max="6400" width="5.140625" style="46" customWidth="1"/>
    <col min="6401" max="6401" width="27.28515625" style="46" customWidth="1"/>
    <col min="6402" max="6402" width="6.28515625" style="46" customWidth="1"/>
    <col min="6403" max="6403" width="9.7109375" style="46" customWidth="1"/>
    <col min="6404" max="6404" width="14.7109375" style="46" customWidth="1"/>
    <col min="6405" max="6405" width="6.28515625" style="46" customWidth="1"/>
    <col min="6406" max="6406" width="7.7109375" style="46" customWidth="1"/>
    <col min="6407" max="6407" width="12.28515625" style="46" customWidth="1"/>
    <col min="6408" max="6408" width="13.85546875" style="46" customWidth="1"/>
    <col min="6409" max="6409" width="16.5703125" style="46" customWidth="1"/>
    <col min="6410" max="6410" width="20.85546875" style="46" customWidth="1"/>
    <col min="6411" max="6411" width="19.85546875" style="46" customWidth="1"/>
    <col min="6412" max="6655" width="9.140625" style="46"/>
    <col min="6656" max="6656" width="5.140625" style="46" customWidth="1"/>
    <col min="6657" max="6657" width="27.28515625" style="46" customWidth="1"/>
    <col min="6658" max="6658" width="6.28515625" style="46" customWidth="1"/>
    <col min="6659" max="6659" width="9.7109375" style="46" customWidth="1"/>
    <col min="6660" max="6660" width="14.7109375" style="46" customWidth="1"/>
    <col min="6661" max="6661" width="6.28515625" style="46" customWidth="1"/>
    <col min="6662" max="6662" width="7.7109375" style="46" customWidth="1"/>
    <col min="6663" max="6663" width="12.28515625" style="46" customWidth="1"/>
    <col min="6664" max="6664" width="13.85546875" style="46" customWidth="1"/>
    <col min="6665" max="6665" width="16.5703125" style="46" customWidth="1"/>
    <col min="6666" max="6666" width="20.85546875" style="46" customWidth="1"/>
    <col min="6667" max="6667" width="19.85546875" style="46" customWidth="1"/>
    <col min="6668" max="6911" width="9.140625" style="46"/>
    <col min="6912" max="6912" width="5.140625" style="46" customWidth="1"/>
    <col min="6913" max="6913" width="27.28515625" style="46" customWidth="1"/>
    <col min="6914" max="6914" width="6.28515625" style="46" customWidth="1"/>
    <col min="6915" max="6915" width="9.7109375" style="46" customWidth="1"/>
    <col min="6916" max="6916" width="14.7109375" style="46" customWidth="1"/>
    <col min="6917" max="6917" width="6.28515625" style="46" customWidth="1"/>
    <col min="6918" max="6918" width="7.7109375" style="46" customWidth="1"/>
    <col min="6919" max="6919" width="12.28515625" style="46" customWidth="1"/>
    <col min="6920" max="6920" width="13.85546875" style="46" customWidth="1"/>
    <col min="6921" max="6921" width="16.5703125" style="46" customWidth="1"/>
    <col min="6922" max="6922" width="20.85546875" style="46" customWidth="1"/>
    <col min="6923" max="6923" width="19.85546875" style="46" customWidth="1"/>
    <col min="6924" max="7167" width="9.140625" style="46"/>
    <col min="7168" max="7168" width="5.140625" style="46" customWidth="1"/>
    <col min="7169" max="7169" width="27.28515625" style="46" customWidth="1"/>
    <col min="7170" max="7170" width="6.28515625" style="46" customWidth="1"/>
    <col min="7171" max="7171" width="9.7109375" style="46" customWidth="1"/>
    <col min="7172" max="7172" width="14.7109375" style="46" customWidth="1"/>
    <col min="7173" max="7173" width="6.28515625" style="46" customWidth="1"/>
    <col min="7174" max="7174" width="7.7109375" style="46" customWidth="1"/>
    <col min="7175" max="7175" width="12.28515625" style="46" customWidth="1"/>
    <col min="7176" max="7176" width="13.85546875" style="46" customWidth="1"/>
    <col min="7177" max="7177" width="16.5703125" style="46" customWidth="1"/>
    <col min="7178" max="7178" width="20.85546875" style="46" customWidth="1"/>
    <col min="7179" max="7179" width="19.85546875" style="46" customWidth="1"/>
    <col min="7180" max="7423" width="9.140625" style="46"/>
    <col min="7424" max="7424" width="5.140625" style="46" customWidth="1"/>
    <col min="7425" max="7425" width="27.28515625" style="46" customWidth="1"/>
    <col min="7426" max="7426" width="6.28515625" style="46" customWidth="1"/>
    <col min="7427" max="7427" width="9.7109375" style="46" customWidth="1"/>
    <col min="7428" max="7428" width="14.7109375" style="46" customWidth="1"/>
    <col min="7429" max="7429" width="6.28515625" style="46" customWidth="1"/>
    <col min="7430" max="7430" width="7.7109375" style="46" customWidth="1"/>
    <col min="7431" max="7431" width="12.28515625" style="46" customWidth="1"/>
    <col min="7432" max="7432" width="13.85546875" style="46" customWidth="1"/>
    <col min="7433" max="7433" width="16.5703125" style="46" customWidth="1"/>
    <col min="7434" max="7434" width="20.85546875" style="46" customWidth="1"/>
    <col min="7435" max="7435" width="19.85546875" style="46" customWidth="1"/>
    <col min="7436" max="7679" width="9.140625" style="46"/>
    <col min="7680" max="7680" width="5.140625" style="46" customWidth="1"/>
    <col min="7681" max="7681" width="27.28515625" style="46" customWidth="1"/>
    <col min="7682" max="7682" width="6.28515625" style="46" customWidth="1"/>
    <col min="7683" max="7683" width="9.7109375" style="46" customWidth="1"/>
    <col min="7684" max="7684" width="14.7109375" style="46" customWidth="1"/>
    <col min="7685" max="7685" width="6.28515625" style="46" customWidth="1"/>
    <col min="7686" max="7686" width="7.7109375" style="46" customWidth="1"/>
    <col min="7687" max="7687" width="12.28515625" style="46" customWidth="1"/>
    <col min="7688" max="7688" width="13.85546875" style="46" customWidth="1"/>
    <col min="7689" max="7689" width="16.5703125" style="46" customWidth="1"/>
    <col min="7690" max="7690" width="20.85546875" style="46" customWidth="1"/>
    <col min="7691" max="7691" width="19.85546875" style="46" customWidth="1"/>
    <col min="7692" max="7935" width="9.140625" style="46"/>
    <col min="7936" max="7936" width="5.140625" style="46" customWidth="1"/>
    <col min="7937" max="7937" width="27.28515625" style="46" customWidth="1"/>
    <col min="7938" max="7938" width="6.28515625" style="46" customWidth="1"/>
    <col min="7939" max="7939" width="9.7109375" style="46" customWidth="1"/>
    <col min="7940" max="7940" width="14.7109375" style="46" customWidth="1"/>
    <col min="7941" max="7941" width="6.28515625" style="46" customWidth="1"/>
    <col min="7942" max="7942" width="7.7109375" style="46" customWidth="1"/>
    <col min="7943" max="7943" width="12.28515625" style="46" customWidth="1"/>
    <col min="7944" max="7944" width="13.85546875" style="46" customWidth="1"/>
    <col min="7945" max="7945" width="16.5703125" style="46" customWidth="1"/>
    <col min="7946" max="7946" width="20.85546875" style="46" customWidth="1"/>
    <col min="7947" max="7947" width="19.85546875" style="46" customWidth="1"/>
    <col min="7948" max="8191" width="9.140625" style="46"/>
    <col min="8192" max="8192" width="5.140625" style="46" customWidth="1"/>
    <col min="8193" max="8193" width="27.28515625" style="46" customWidth="1"/>
    <col min="8194" max="8194" width="6.28515625" style="46" customWidth="1"/>
    <col min="8195" max="8195" width="9.7109375" style="46" customWidth="1"/>
    <col min="8196" max="8196" width="14.7109375" style="46" customWidth="1"/>
    <col min="8197" max="8197" width="6.28515625" style="46" customWidth="1"/>
    <col min="8198" max="8198" width="7.7109375" style="46" customWidth="1"/>
    <col min="8199" max="8199" width="12.28515625" style="46" customWidth="1"/>
    <col min="8200" max="8200" width="13.85546875" style="46" customWidth="1"/>
    <col min="8201" max="8201" width="16.5703125" style="46" customWidth="1"/>
    <col min="8202" max="8202" width="20.85546875" style="46" customWidth="1"/>
    <col min="8203" max="8203" width="19.85546875" style="46" customWidth="1"/>
    <col min="8204" max="8447" width="9.140625" style="46"/>
    <col min="8448" max="8448" width="5.140625" style="46" customWidth="1"/>
    <col min="8449" max="8449" width="27.28515625" style="46" customWidth="1"/>
    <col min="8450" max="8450" width="6.28515625" style="46" customWidth="1"/>
    <col min="8451" max="8451" width="9.7109375" style="46" customWidth="1"/>
    <col min="8452" max="8452" width="14.7109375" style="46" customWidth="1"/>
    <col min="8453" max="8453" width="6.28515625" style="46" customWidth="1"/>
    <col min="8454" max="8454" width="7.7109375" style="46" customWidth="1"/>
    <col min="8455" max="8455" width="12.28515625" style="46" customWidth="1"/>
    <col min="8456" max="8456" width="13.85546875" style="46" customWidth="1"/>
    <col min="8457" max="8457" width="16.5703125" style="46" customWidth="1"/>
    <col min="8458" max="8458" width="20.85546875" style="46" customWidth="1"/>
    <col min="8459" max="8459" width="19.85546875" style="46" customWidth="1"/>
    <col min="8460" max="8703" width="9.140625" style="46"/>
    <col min="8704" max="8704" width="5.140625" style="46" customWidth="1"/>
    <col min="8705" max="8705" width="27.28515625" style="46" customWidth="1"/>
    <col min="8706" max="8706" width="6.28515625" style="46" customWidth="1"/>
    <col min="8707" max="8707" width="9.7109375" style="46" customWidth="1"/>
    <col min="8708" max="8708" width="14.7109375" style="46" customWidth="1"/>
    <col min="8709" max="8709" width="6.28515625" style="46" customWidth="1"/>
    <col min="8710" max="8710" width="7.7109375" style="46" customWidth="1"/>
    <col min="8711" max="8711" width="12.28515625" style="46" customWidth="1"/>
    <col min="8712" max="8712" width="13.85546875" style="46" customWidth="1"/>
    <col min="8713" max="8713" width="16.5703125" style="46" customWidth="1"/>
    <col min="8714" max="8714" width="20.85546875" style="46" customWidth="1"/>
    <col min="8715" max="8715" width="19.85546875" style="46" customWidth="1"/>
    <col min="8716" max="8959" width="9.140625" style="46"/>
    <col min="8960" max="8960" width="5.140625" style="46" customWidth="1"/>
    <col min="8961" max="8961" width="27.28515625" style="46" customWidth="1"/>
    <col min="8962" max="8962" width="6.28515625" style="46" customWidth="1"/>
    <col min="8963" max="8963" width="9.7109375" style="46" customWidth="1"/>
    <col min="8964" max="8964" width="14.7109375" style="46" customWidth="1"/>
    <col min="8965" max="8965" width="6.28515625" style="46" customWidth="1"/>
    <col min="8966" max="8966" width="7.7109375" style="46" customWidth="1"/>
    <col min="8967" max="8967" width="12.28515625" style="46" customWidth="1"/>
    <col min="8968" max="8968" width="13.85546875" style="46" customWidth="1"/>
    <col min="8969" max="8969" width="16.5703125" style="46" customWidth="1"/>
    <col min="8970" max="8970" width="20.85546875" style="46" customWidth="1"/>
    <col min="8971" max="8971" width="19.85546875" style="46" customWidth="1"/>
    <col min="8972" max="9215" width="9.140625" style="46"/>
    <col min="9216" max="9216" width="5.140625" style="46" customWidth="1"/>
    <col min="9217" max="9217" width="27.28515625" style="46" customWidth="1"/>
    <col min="9218" max="9218" width="6.28515625" style="46" customWidth="1"/>
    <col min="9219" max="9219" width="9.7109375" style="46" customWidth="1"/>
    <col min="9220" max="9220" width="14.7109375" style="46" customWidth="1"/>
    <col min="9221" max="9221" width="6.28515625" style="46" customWidth="1"/>
    <col min="9222" max="9222" width="7.7109375" style="46" customWidth="1"/>
    <col min="9223" max="9223" width="12.28515625" style="46" customWidth="1"/>
    <col min="9224" max="9224" width="13.85546875" style="46" customWidth="1"/>
    <col min="9225" max="9225" width="16.5703125" style="46" customWidth="1"/>
    <col min="9226" max="9226" width="20.85546875" style="46" customWidth="1"/>
    <col min="9227" max="9227" width="19.85546875" style="46" customWidth="1"/>
    <col min="9228" max="9471" width="9.140625" style="46"/>
    <col min="9472" max="9472" width="5.140625" style="46" customWidth="1"/>
    <col min="9473" max="9473" width="27.28515625" style="46" customWidth="1"/>
    <col min="9474" max="9474" width="6.28515625" style="46" customWidth="1"/>
    <col min="9475" max="9475" width="9.7109375" style="46" customWidth="1"/>
    <col min="9476" max="9476" width="14.7109375" style="46" customWidth="1"/>
    <col min="9477" max="9477" width="6.28515625" style="46" customWidth="1"/>
    <col min="9478" max="9478" width="7.7109375" style="46" customWidth="1"/>
    <col min="9479" max="9479" width="12.28515625" style="46" customWidth="1"/>
    <col min="9480" max="9480" width="13.85546875" style="46" customWidth="1"/>
    <col min="9481" max="9481" width="16.5703125" style="46" customWidth="1"/>
    <col min="9482" max="9482" width="20.85546875" style="46" customWidth="1"/>
    <col min="9483" max="9483" width="19.85546875" style="46" customWidth="1"/>
    <col min="9484" max="9727" width="9.140625" style="46"/>
    <col min="9728" max="9728" width="5.140625" style="46" customWidth="1"/>
    <col min="9729" max="9729" width="27.28515625" style="46" customWidth="1"/>
    <col min="9730" max="9730" width="6.28515625" style="46" customWidth="1"/>
    <col min="9731" max="9731" width="9.7109375" style="46" customWidth="1"/>
    <col min="9732" max="9732" width="14.7109375" style="46" customWidth="1"/>
    <col min="9733" max="9733" width="6.28515625" style="46" customWidth="1"/>
    <col min="9734" max="9734" width="7.7109375" style="46" customWidth="1"/>
    <col min="9735" max="9735" width="12.28515625" style="46" customWidth="1"/>
    <col min="9736" max="9736" width="13.85546875" style="46" customWidth="1"/>
    <col min="9737" max="9737" width="16.5703125" style="46" customWidth="1"/>
    <col min="9738" max="9738" width="20.85546875" style="46" customWidth="1"/>
    <col min="9739" max="9739" width="19.85546875" style="46" customWidth="1"/>
    <col min="9740" max="9983" width="9.140625" style="46"/>
    <col min="9984" max="9984" width="5.140625" style="46" customWidth="1"/>
    <col min="9985" max="9985" width="27.28515625" style="46" customWidth="1"/>
    <col min="9986" max="9986" width="6.28515625" style="46" customWidth="1"/>
    <col min="9987" max="9987" width="9.7109375" style="46" customWidth="1"/>
    <col min="9988" max="9988" width="14.7109375" style="46" customWidth="1"/>
    <col min="9989" max="9989" width="6.28515625" style="46" customWidth="1"/>
    <col min="9990" max="9990" width="7.7109375" style="46" customWidth="1"/>
    <col min="9991" max="9991" width="12.28515625" style="46" customWidth="1"/>
    <col min="9992" max="9992" width="13.85546875" style="46" customWidth="1"/>
    <col min="9993" max="9993" width="16.5703125" style="46" customWidth="1"/>
    <col min="9994" max="9994" width="20.85546875" style="46" customWidth="1"/>
    <col min="9995" max="9995" width="19.85546875" style="46" customWidth="1"/>
    <col min="9996" max="10239" width="9.140625" style="46"/>
    <col min="10240" max="10240" width="5.140625" style="46" customWidth="1"/>
    <col min="10241" max="10241" width="27.28515625" style="46" customWidth="1"/>
    <col min="10242" max="10242" width="6.28515625" style="46" customWidth="1"/>
    <col min="10243" max="10243" width="9.7109375" style="46" customWidth="1"/>
    <col min="10244" max="10244" width="14.7109375" style="46" customWidth="1"/>
    <col min="10245" max="10245" width="6.28515625" style="46" customWidth="1"/>
    <col min="10246" max="10246" width="7.7109375" style="46" customWidth="1"/>
    <col min="10247" max="10247" width="12.28515625" style="46" customWidth="1"/>
    <col min="10248" max="10248" width="13.85546875" style="46" customWidth="1"/>
    <col min="10249" max="10249" width="16.5703125" style="46" customWidth="1"/>
    <col min="10250" max="10250" width="20.85546875" style="46" customWidth="1"/>
    <col min="10251" max="10251" width="19.85546875" style="46" customWidth="1"/>
    <col min="10252" max="10495" width="9.140625" style="46"/>
    <col min="10496" max="10496" width="5.140625" style="46" customWidth="1"/>
    <col min="10497" max="10497" width="27.28515625" style="46" customWidth="1"/>
    <col min="10498" max="10498" width="6.28515625" style="46" customWidth="1"/>
    <col min="10499" max="10499" width="9.7109375" style="46" customWidth="1"/>
    <col min="10500" max="10500" width="14.7109375" style="46" customWidth="1"/>
    <col min="10501" max="10501" width="6.28515625" style="46" customWidth="1"/>
    <col min="10502" max="10502" width="7.7109375" style="46" customWidth="1"/>
    <col min="10503" max="10503" width="12.28515625" style="46" customWidth="1"/>
    <col min="10504" max="10504" width="13.85546875" style="46" customWidth="1"/>
    <col min="10505" max="10505" width="16.5703125" style="46" customWidth="1"/>
    <col min="10506" max="10506" width="20.85546875" style="46" customWidth="1"/>
    <col min="10507" max="10507" width="19.85546875" style="46" customWidth="1"/>
    <col min="10508" max="10751" width="9.140625" style="46"/>
    <col min="10752" max="10752" width="5.140625" style="46" customWidth="1"/>
    <col min="10753" max="10753" width="27.28515625" style="46" customWidth="1"/>
    <col min="10754" max="10754" width="6.28515625" style="46" customWidth="1"/>
    <col min="10755" max="10755" width="9.7109375" style="46" customWidth="1"/>
    <col min="10756" max="10756" width="14.7109375" style="46" customWidth="1"/>
    <col min="10757" max="10757" width="6.28515625" style="46" customWidth="1"/>
    <col min="10758" max="10758" width="7.7109375" style="46" customWidth="1"/>
    <col min="10759" max="10759" width="12.28515625" style="46" customWidth="1"/>
    <col min="10760" max="10760" width="13.85546875" style="46" customWidth="1"/>
    <col min="10761" max="10761" width="16.5703125" style="46" customWidth="1"/>
    <col min="10762" max="10762" width="20.85546875" style="46" customWidth="1"/>
    <col min="10763" max="10763" width="19.85546875" style="46" customWidth="1"/>
    <col min="10764" max="11007" width="9.140625" style="46"/>
    <col min="11008" max="11008" width="5.140625" style="46" customWidth="1"/>
    <col min="11009" max="11009" width="27.28515625" style="46" customWidth="1"/>
    <col min="11010" max="11010" width="6.28515625" style="46" customWidth="1"/>
    <col min="11011" max="11011" width="9.7109375" style="46" customWidth="1"/>
    <col min="11012" max="11012" width="14.7109375" style="46" customWidth="1"/>
    <col min="11013" max="11013" width="6.28515625" style="46" customWidth="1"/>
    <col min="11014" max="11014" width="7.7109375" style="46" customWidth="1"/>
    <col min="11015" max="11015" width="12.28515625" style="46" customWidth="1"/>
    <col min="11016" max="11016" width="13.85546875" style="46" customWidth="1"/>
    <col min="11017" max="11017" width="16.5703125" style="46" customWidth="1"/>
    <col min="11018" max="11018" width="20.85546875" style="46" customWidth="1"/>
    <col min="11019" max="11019" width="19.85546875" style="46" customWidth="1"/>
    <col min="11020" max="11263" width="9.140625" style="46"/>
    <col min="11264" max="11264" width="5.140625" style="46" customWidth="1"/>
    <col min="11265" max="11265" width="27.28515625" style="46" customWidth="1"/>
    <col min="11266" max="11266" width="6.28515625" style="46" customWidth="1"/>
    <col min="11267" max="11267" width="9.7109375" style="46" customWidth="1"/>
    <col min="11268" max="11268" width="14.7109375" style="46" customWidth="1"/>
    <col min="11269" max="11269" width="6.28515625" style="46" customWidth="1"/>
    <col min="11270" max="11270" width="7.7109375" style="46" customWidth="1"/>
    <col min="11271" max="11271" width="12.28515625" style="46" customWidth="1"/>
    <col min="11272" max="11272" width="13.85546875" style="46" customWidth="1"/>
    <col min="11273" max="11273" width="16.5703125" style="46" customWidth="1"/>
    <col min="11274" max="11274" width="20.85546875" style="46" customWidth="1"/>
    <col min="11275" max="11275" width="19.85546875" style="46" customWidth="1"/>
    <col min="11276" max="11519" width="9.140625" style="46"/>
    <col min="11520" max="11520" width="5.140625" style="46" customWidth="1"/>
    <col min="11521" max="11521" width="27.28515625" style="46" customWidth="1"/>
    <col min="11522" max="11522" width="6.28515625" style="46" customWidth="1"/>
    <col min="11523" max="11523" width="9.7109375" style="46" customWidth="1"/>
    <col min="11524" max="11524" width="14.7109375" style="46" customWidth="1"/>
    <col min="11525" max="11525" width="6.28515625" style="46" customWidth="1"/>
    <col min="11526" max="11526" width="7.7109375" style="46" customWidth="1"/>
    <col min="11527" max="11527" width="12.28515625" style="46" customWidth="1"/>
    <col min="11528" max="11528" width="13.85546875" style="46" customWidth="1"/>
    <col min="11529" max="11529" width="16.5703125" style="46" customWidth="1"/>
    <col min="11530" max="11530" width="20.85546875" style="46" customWidth="1"/>
    <col min="11531" max="11531" width="19.85546875" style="46" customWidth="1"/>
    <col min="11532" max="11775" width="9.140625" style="46"/>
    <col min="11776" max="11776" width="5.140625" style="46" customWidth="1"/>
    <col min="11777" max="11777" width="27.28515625" style="46" customWidth="1"/>
    <col min="11778" max="11778" width="6.28515625" style="46" customWidth="1"/>
    <col min="11779" max="11779" width="9.7109375" style="46" customWidth="1"/>
    <col min="11780" max="11780" width="14.7109375" style="46" customWidth="1"/>
    <col min="11781" max="11781" width="6.28515625" style="46" customWidth="1"/>
    <col min="11782" max="11782" width="7.7109375" style="46" customWidth="1"/>
    <col min="11783" max="11783" width="12.28515625" style="46" customWidth="1"/>
    <col min="11784" max="11784" width="13.85546875" style="46" customWidth="1"/>
    <col min="11785" max="11785" width="16.5703125" style="46" customWidth="1"/>
    <col min="11786" max="11786" width="20.85546875" style="46" customWidth="1"/>
    <col min="11787" max="11787" width="19.85546875" style="46" customWidth="1"/>
    <col min="11788" max="12031" width="9.140625" style="46"/>
    <col min="12032" max="12032" width="5.140625" style="46" customWidth="1"/>
    <col min="12033" max="12033" width="27.28515625" style="46" customWidth="1"/>
    <col min="12034" max="12034" width="6.28515625" style="46" customWidth="1"/>
    <col min="12035" max="12035" width="9.7109375" style="46" customWidth="1"/>
    <col min="12036" max="12036" width="14.7109375" style="46" customWidth="1"/>
    <col min="12037" max="12037" width="6.28515625" style="46" customWidth="1"/>
    <col min="12038" max="12038" width="7.7109375" style="46" customWidth="1"/>
    <col min="12039" max="12039" width="12.28515625" style="46" customWidth="1"/>
    <col min="12040" max="12040" width="13.85546875" style="46" customWidth="1"/>
    <col min="12041" max="12041" width="16.5703125" style="46" customWidth="1"/>
    <col min="12042" max="12042" width="20.85546875" style="46" customWidth="1"/>
    <col min="12043" max="12043" width="19.85546875" style="46" customWidth="1"/>
    <col min="12044" max="12287" width="9.140625" style="46"/>
    <col min="12288" max="12288" width="5.140625" style="46" customWidth="1"/>
    <col min="12289" max="12289" width="27.28515625" style="46" customWidth="1"/>
    <col min="12290" max="12290" width="6.28515625" style="46" customWidth="1"/>
    <col min="12291" max="12291" width="9.7109375" style="46" customWidth="1"/>
    <col min="12292" max="12292" width="14.7109375" style="46" customWidth="1"/>
    <col min="12293" max="12293" width="6.28515625" style="46" customWidth="1"/>
    <col min="12294" max="12294" width="7.7109375" style="46" customWidth="1"/>
    <col min="12295" max="12295" width="12.28515625" style="46" customWidth="1"/>
    <col min="12296" max="12296" width="13.85546875" style="46" customWidth="1"/>
    <col min="12297" max="12297" width="16.5703125" style="46" customWidth="1"/>
    <col min="12298" max="12298" width="20.85546875" style="46" customWidth="1"/>
    <col min="12299" max="12299" width="19.85546875" style="46" customWidth="1"/>
    <col min="12300" max="12543" width="9.140625" style="46"/>
    <col min="12544" max="12544" width="5.140625" style="46" customWidth="1"/>
    <col min="12545" max="12545" width="27.28515625" style="46" customWidth="1"/>
    <col min="12546" max="12546" width="6.28515625" style="46" customWidth="1"/>
    <col min="12547" max="12547" width="9.7109375" style="46" customWidth="1"/>
    <col min="12548" max="12548" width="14.7109375" style="46" customWidth="1"/>
    <col min="12549" max="12549" width="6.28515625" style="46" customWidth="1"/>
    <col min="12550" max="12550" width="7.7109375" style="46" customWidth="1"/>
    <col min="12551" max="12551" width="12.28515625" style="46" customWidth="1"/>
    <col min="12552" max="12552" width="13.85546875" style="46" customWidth="1"/>
    <col min="12553" max="12553" width="16.5703125" style="46" customWidth="1"/>
    <col min="12554" max="12554" width="20.85546875" style="46" customWidth="1"/>
    <col min="12555" max="12555" width="19.85546875" style="46" customWidth="1"/>
    <col min="12556" max="12799" width="9.140625" style="46"/>
    <col min="12800" max="12800" width="5.140625" style="46" customWidth="1"/>
    <col min="12801" max="12801" width="27.28515625" style="46" customWidth="1"/>
    <col min="12802" max="12802" width="6.28515625" style="46" customWidth="1"/>
    <col min="12803" max="12803" width="9.7109375" style="46" customWidth="1"/>
    <col min="12804" max="12804" width="14.7109375" style="46" customWidth="1"/>
    <col min="12805" max="12805" width="6.28515625" style="46" customWidth="1"/>
    <col min="12806" max="12806" width="7.7109375" style="46" customWidth="1"/>
    <col min="12807" max="12807" width="12.28515625" style="46" customWidth="1"/>
    <col min="12808" max="12808" width="13.85546875" style="46" customWidth="1"/>
    <col min="12809" max="12809" width="16.5703125" style="46" customWidth="1"/>
    <col min="12810" max="12810" width="20.85546875" style="46" customWidth="1"/>
    <col min="12811" max="12811" width="19.85546875" style="46" customWidth="1"/>
    <col min="12812" max="13055" width="9.140625" style="46"/>
    <col min="13056" max="13056" width="5.140625" style="46" customWidth="1"/>
    <col min="13057" max="13057" width="27.28515625" style="46" customWidth="1"/>
    <col min="13058" max="13058" width="6.28515625" style="46" customWidth="1"/>
    <col min="13059" max="13059" width="9.7109375" style="46" customWidth="1"/>
    <col min="13060" max="13060" width="14.7109375" style="46" customWidth="1"/>
    <col min="13061" max="13061" width="6.28515625" style="46" customWidth="1"/>
    <col min="13062" max="13062" width="7.7109375" style="46" customWidth="1"/>
    <col min="13063" max="13063" width="12.28515625" style="46" customWidth="1"/>
    <col min="13064" max="13064" width="13.85546875" style="46" customWidth="1"/>
    <col min="13065" max="13065" width="16.5703125" style="46" customWidth="1"/>
    <col min="13066" max="13066" width="20.85546875" style="46" customWidth="1"/>
    <col min="13067" max="13067" width="19.85546875" style="46" customWidth="1"/>
    <col min="13068" max="13311" width="9.140625" style="46"/>
    <col min="13312" max="13312" width="5.140625" style="46" customWidth="1"/>
    <col min="13313" max="13313" width="27.28515625" style="46" customWidth="1"/>
    <col min="13314" max="13314" width="6.28515625" style="46" customWidth="1"/>
    <col min="13315" max="13315" width="9.7109375" style="46" customWidth="1"/>
    <col min="13316" max="13316" width="14.7109375" style="46" customWidth="1"/>
    <col min="13317" max="13317" width="6.28515625" style="46" customWidth="1"/>
    <col min="13318" max="13318" width="7.7109375" style="46" customWidth="1"/>
    <col min="13319" max="13319" width="12.28515625" style="46" customWidth="1"/>
    <col min="13320" max="13320" width="13.85546875" style="46" customWidth="1"/>
    <col min="13321" max="13321" width="16.5703125" style="46" customWidth="1"/>
    <col min="13322" max="13322" width="20.85546875" style="46" customWidth="1"/>
    <col min="13323" max="13323" width="19.85546875" style="46" customWidth="1"/>
    <col min="13324" max="13567" width="9.140625" style="46"/>
    <col min="13568" max="13568" width="5.140625" style="46" customWidth="1"/>
    <col min="13569" max="13569" width="27.28515625" style="46" customWidth="1"/>
    <col min="13570" max="13570" width="6.28515625" style="46" customWidth="1"/>
    <col min="13571" max="13571" width="9.7109375" style="46" customWidth="1"/>
    <col min="13572" max="13572" width="14.7109375" style="46" customWidth="1"/>
    <col min="13573" max="13573" width="6.28515625" style="46" customWidth="1"/>
    <col min="13574" max="13574" width="7.7109375" style="46" customWidth="1"/>
    <col min="13575" max="13575" width="12.28515625" style="46" customWidth="1"/>
    <col min="13576" max="13576" width="13.85546875" style="46" customWidth="1"/>
    <col min="13577" max="13577" width="16.5703125" style="46" customWidth="1"/>
    <col min="13578" max="13578" width="20.85546875" style="46" customWidth="1"/>
    <col min="13579" max="13579" width="19.85546875" style="46" customWidth="1"/>
    <col min="13580" max="13823" width="9.140625" style="46"/>
    <col min="13824" max="13824" width="5.140625" style="46" customWidth="1"/>
    <col min="13825" max="13825" width="27.28515625" style="46" customWidth="1"/>
    <col min="13826" max="13826" width="6.28515625" style="46" customWidth="1"/>
    <col min="13827" max="13827" width="9.7109375" style="46" customWidth="1"/>
    <col min="13828" max="13828" width="14.7109375" style="46" customWidth="1"/>
    <col min="13829" max="13829" width="6.28515625" style="46" customWidth="1"/>
    <col min="13830" max="13830" width="7.7109375" style="46" customWidth="1"/>
    <col min="13831" max="13831" width="12.28515625" style="46" customWidth="1"/>
    <col min="13832" max="13832" width="13.85546875" style="46" customWidth="1"/>
    <col min="13833" max="13833" width="16.5703125" style="46" customWidth="1"/>
    <col min="13834" max="13834" width="20.85546875" style="46" customWidth="1"/>
    <col min="13835" max="13835" width="19.85546875" style="46" customWidth="1"/>
    <col min="13836" max="14079" width="9.140625" style="46"/>
    <col min="14080" max="14080" width="5.140625" style="46" customWidth="1"/>
    <col min="14081" max="14081" width="27.28515625" style="46" customWidth="1"/>
    <col min="14082" max="14082" width="6.28515625" style="46" customWidth="1"/>
    <col min="14083" max="14083" width="9.7109375" style="46" customWidth="1"/>
    <col min="14084" max="14084" width="14.7109375" style="46" customWidth="1"/>
    <col min="14085" max="14085" width="6.28515625" style="46" customWidth="1"/>
    <col min="14086" max="14086" width="7.7109375" style="46" customWidth="1"/>
    <col min="14087" max="14087" width="12.28515625" style="46" customWidth="1"/>
    <col min="14088" max="14088" width="13.85546875" style="46" customWidth="1"/>
    <col min="14089" max="14089" width="16.5703125" style="46" customWidth="1"/>
    <col min="14090" max="14090" width="20.85546875" style="46" customWidth="1"/>
    <col min="14091" max="14091" width="19.85546875" style="46" customWidth="1"/>
    <col min="14092" max="14335" width="9.140625" style="46"/>
    <col min="14336" max="14336" width="5.140625" style="46" customWidth="1"/>
    <col min="14337" max="14337" width="27.28515625" style="46" customWidth="1"/>
    <col min="14338" max="14338" width="6.28515625" style="46" customWidth="1"/>
    <col min="14339" max="14339" width="9.7109375" style="46" customWidth="1"/>
    <col min="14340" max="14340" width="14.7109375" style="46" customWidth="1"/>
    <col min="14341" max="14341" width="6.28515625" style="46" customWidth="1"/>
    <col min="14342" max="14342" width="7.7109375" style="46" customWidth="1"/>
    <col min="14343" max="14343" width="12.28515625" style="46" customWidth="1"/>
    <col min="14344" max="14344" width="13.85546875" style="46" customWidth="1"/>
    <col min="14345" max="14345" width="16.5703125" style="46" customWidth="1"/>
    <col min="14346" max="14346" width="20.85546875" style="46" customWidth="1"/>
    <col min="14347" max="14347" width="19.85546875" style="46" customWidth="1"/>
    <col min="14348" max="14591" width="9.140625" style="46"/>
    <col min="14592" max="14592" width="5.140625" style="46" customWidth="1"/>
    <col min="14593" max="14593" width="27.28515625" style="46" customWidth="1"/>
    <col min="14594" max="14594" width="6.28515625" style="46" customWidth="1"/>
    <col min="14595" max="14595" width="9.7109375" style="46" customWidth="1"/>
    <col min="14596" max="14596" width="14.7109375" style="46" customWidth="1"/>
    <col min="14597" max="14597" width="6.28515625" style="46" customWidth="1"/>
    <col min="14598" max="14598" width="7.7109375" style="46" customWidth="1"/>
    <col min="14599" max="14599" width="12.28515625" style="46" customWidth="1"/>
    <col min="14600" max="14600" width="13.85546875" style="46" customWidth="1"/>
    <col min="14601" max="14601" width="16.5703125" style="46" customWidth="1"/>
    <col min="14602" max="14602" width="20.85546875" style="46" customWidth="1"/>
    <col min="14603" max="14603" width="19.85546875" style="46" customWidth="1"/>
    <col min="14604" max="14847" width="9.140625" style="46"/>
    <col min="14848" max="14848" width="5.140625" style="46" customWidth="1"/>
    <col min="14849" max="14849" width="27.28515625" style="46" customWidth="1"/>
    <col min="14850" max="14850" width="6.28515625" style="46" customWidth="1"/>
    <col min="14851" max="14851" width="9.7109375" style="46" customWidth="1"/>
    <col min="14852" max="14852" width="14.7109375" style="46" customWidth="1"/>
    <col min="14853" max="14853" width="6.28515625" style="46" customWidth="1"/>
    <col min="14854" max="14854" width="7.7109375" style="46" customWidth="1"/>
    <col min="14855" max="14855" width="12.28515625" style="46" customWidth="1"/>
    <col min="14856" max="14856" width="13.85546875" style="46" customWidth="1"/>
    <col min="14857" max="14857" width="16.5703125" style="46" customWidth="1"/>
    <col min="14858" max="14858" width="20.85546875" style="46" customWidth="1"/>
    <col min="14859" max="14859" width="19.85546875" style="46" customWidth="1"/>
    <col min="14860" max="15103" width="9.140625" style="46"/>
    <col min="15104" max="15104" width="5.140625" style="46" customWidth="1"/>
    <col min="15105" max="15105" width="27.28515625" style="46" customWidth="1"/>
    <col min="15106" max="15106" width="6.28515625" style="46" customWidth="1"/>
    <col min="15107" max="15107" width="9.7109375" style="46" customWidth="1"/>
    <col min="15108" max="15108" width="14.7109375" style="46" customWidth="1"/>
    <col min="15109" max="15109" width="6.28515625" style="46" customWidth="1"/>
    <col min="15110" max="15110" width="7.7109375" style="46" customWidth="1"/>
    <col min="15111" max="15111" width="12.28515625" style="46" customWidth="1"/>
    <col min="15112" max="15112" width="13.85546875" style="46" customWidth="1"/>
    <col min="15113" max="15113" width="16.5703125" style="46" customWidth="1"/>
    <col min="15114" max="15114" width="20.85546875" style="46" customWidth="1"/>
    <col min="15115" max="15115" width="19.85546875" style="46" customWidth="1"/>
    <col min="15116" max="15359" width="9.140625" style="46"/>
    <col min="15360" max="15360" width="5.140625" style="46" customWidth="1"/>
    <col min="15361" max="15361" width="27.28515625" style="46" customWidth="1"/>
    <col min="15362" max="15362" width="6.28515625" style="46" customWidth="1"/>
    <col min="15363" max="15363" width="9.7109375" style="46" customWidth="1"/>
    <col min="15364" max="15364" width="14.7109375" style="46" customWidth="1"/>
    <col min="15365" max="15365" width="6.28515625" style="46" customWidth="1"/>
    <col min="15366" max="15366" width="7.7109375" style="46" customWidth="1"/>
    <col min="15367" max="15367" width="12.28515625" style="46" customWidth="1"/>
    <col min="15368" max="15368" width="13.85546875" style="46" customWidth="1"/>
    <col min="15369" max="15369" width="16.5703125" style="46" customWidth="1"/>
    <col min="15370" max="15370" width="20.85546875" style="46" customWidth="1"/>
    <col min="15371" max="15371" width="19.85546875" style="46" customWidth="1"/>
    <col min="15372" max="15615" width="9.140625" style="46"/>
    <col min="15616" max="15616" width="5.140625" style="46" customWidth="1"/>
    <col min="15617" max="15617" width="27.28515625" style="46" customWidth="1"/>
    <col min="15618" max="15618" width="6.28515625" style="46" customWidth="1"/>
    <col min="15619" max="15619" width="9.7109375" style="46" customWidth="1"/>
    <col min="15620" max="15620" width="14.7109375" style="46" customWidth="1"/>
    <col min="15621" max="15621" width="6.28515625" style="46" customWidth="1"/>
    <col min="15622" max="15622" width="7.7109375" style="46" customWidth="1"/>
    <col min="15623" max="15623" width="12.28515625" style="46" customWidth="1"/>
    <col min="15624" max="15624" width="13.85546875" style="46" customWidth="1"/>
    <col min="15625" max="15625" width="16.5703125" style="46" customWidth="1"/>
    <col min="15626" max="15626" width="20.85546875" style="46" customWidth="1"/>
    <col min="15627" max="15627" width="19.85546875" style="46" customWidth="1"/>
    <col min="15628" max="15871" width="9.140625" style="46"/>
    <col min="15872" max="15872" width="5.140625" style="46" customWidth="1"/>
    <col min="15873" max="15873" width="27.28515625" style="46" customWidth="1"/>
    <col min="15874" max="15874" width="6.28515625" style="46" customWidth="1"/>
    <col min="15875" max="15875" width="9.7109375" style="46" customWidth="1"/>
    <col min="15876" max="15876" width="14.7109375" style="46" customWidth="1"/>
    <col min="15877" max="15877" width="6.28515625" style="46" customWidth="1"/>
    <col min="15878" max="15878" width="7.7109375" style="46" customWidth="1"/>
    <col min="15879" max="15879" width="12.28515625" style="46" customWidth="1"/>
    <col min="15880" max="15880" width="13.85546875" style="46" customWidth="1"/>
    <col min="15881" max="15881" width="16.5703125" style="46" customWidth="1"/>
    <col min="15882" max="15882" width="20.85546875" style="46" customWidth="1"/>
    <col min="15883" max="15883" width="19.85546875" style="46" customWidth="1"/>
    <col min="15884" max="16127" width="9.140625" style="46"/>
    <col min="16128" max="16128" width="5.140625" style="46" customWidth="1"/>
    <col min="16129" max="16129" width="27.28515625" style="46" customWidth="1"/>
    <col min="16130" max="16130" width="6.28515625" style="46" customWidth="1"/>
    <col min="16131" max="16131" width="9.7109375" style="46" customWidth="1"/>
    <col min="16132" max="16132" width="14.7109375" style="46" customWidth="1"/>
    <col min="16133" max="16133" width="6.28515625" style="46" customWidth="1"/>
    <col min="16134" max="16134" width="7.7109375" style="46" customWidth="1"/>
    <col min="16135" max="16135" width="12.28515625" style="46" customWidth="1"/>
    <col min="16136" max="16136" width="13.85546875" style="46" customWidth="1"/>
    <col min="16137" max="16137" width="16.5703125" style="46" customWidth="1"/>
    <col min="16138" max="16138" width="20.85546875" style="46" customWidth="1"/>
    <col min="16139" max="16139" width="19.85546875" style="46" customWidth="1"/>
    <col min="16140" max="16384" width="9.140625" style="46"/>
  </cols>
  <sheetData>
    <row r="1" spans="1:12" ht="12.75" customHeight="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ht="10.5" x14ac:dyDescent="0.25">
      <c r="E2" s="47"/>
      <c r="F2" s="47"/>
      <c r="G2" s="47"/>
      <c r="I2" s="45"/>
      <c r="J2" s="45"/>
      <c r="K2" s="45"/>
      <c r="L2" s="45"/>
    </row>
    <row r="3" spans="1:12" ht="10.5" x14ac:dyDescent="0.25">
      <c r="B3" s="48" t="s">
        <v>0</v>
      </c>
      <c r="E3" s="49"/>
      <c r="F3" s="49"/>
      <c r="G3" s="49"/>
      <c r="I3" s="45"/>
      <c r="J3" s="50"/>
      <c r="L3" s="51"/>
    </row>
    <row r="4" spans="1:12" ht="14.25" x14ac:dyDescent="0.25">
      <c r="B4" s="394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ht="14.25" x14ac:dyDescent="0.25">
      <c r="B5" s="394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B6" s="394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B7" s="394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0.5" x14ac:dyDescent="0.25">
      <c r="E8" s="49"/>
      <c r="F8" s="49"/>
      <c r="G8" s="49"/>
      <c r="I8" s="45"/>
      <c r="J8" s="50"/>
      <c r="K8" s="45"/>
      <c r="L8" s="45"/>
    </row>
    <row r="9" spans="1:12" ht="10.5" x14ac:dyDescent="0.25">
      <c r="E9" s="49"/>
      <c r="F9" s="49"/>
      <c r="G9" s="49"/>
      <c r="I9" s="45"/>
      <c r="J9" s="50"/>
      <c r="K9" s="45"/>
      <c r="L9" s="45"/>
    </row>
    <row r="10" spans="1:12" ht="10.5" x14ac:dyDescent="0.25">
      <c r="B10" s="376" t="s">
        <v>45</v>
      </c>
      <c r="C10" s="376"/>
      <c r="D10" s="376"/>
      <c r="E10" s="376"/>
      <c r="F10" s="376"/>
      <c r="G10" s="376"/>
      <c r="H10" s="376"/>
      <c r="I10" s="376"/>
      <c r="J10" s="376"/>
      <c r="K10" s="376"/>
      <c r="L10" s="45"/>
    </row>
    <row r="11" spans="1:12" ht="10.5" x14ac:dyDescent="0.25">
      <c r="E11" s="49"/>
      <c r="F11" s="49"/>
      <c r="G11" s="49"/>
      <c r="I11" s="366"/>
      <c r="J11" s="366"/>
      <c r="K11" s="366"/>
      <c r="L11" s="366"/>
    </row>
    <row r="12" spans="1:12" ht="10.5" x14ac:dyDescent="0.25">
      <c r="E12" s="49"/>
      <c r="F12" s="49"/>
      <c r="G12" s="49"/>
      <c r="I12" s="45"/>
      <c r="J12" s="50"/>
      <c r="K12" s="45"/>
      <c r="L12" s="45"/>
    </row>
    <row r="13" spans="1:12" ht="14.25" x14ac:dyDescent="0.25">
      <c r="A13" s="377" t="s">
        <v>379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</row>
    <row r="14" spans="1:12" ht="10.5" x14ac:dyDescent="0.25">
      <c r="A14" s="413">
        <v>1</v>
      </c>
      <c r="B14" s="413">
        <v>2</v>
      </c>
      <c r="C14" s="413">
        <v>3</v>
      </c>
      <c r="D14" s="413">
        <v>4</v>
      </c>
      <c r="E14" s="413">
        <v>5</v>
      </c>
      <c r="F14" s="413">
        <v>6</v>
      </c>
      <c r="G14" s="413">
        <v>7</v>
      </c>
      <c r="H14" s="413">
        <v>8</v>
      </c>
      <c r="I14" s="413">
        <v>9</v>
      </c>
      <c r="J14" s="413">
        <v>10</v>
      </c>
      <c r="K14" s="413">
        <v>11</v>
      </c>
      <c r="L14" s="413">
        <v>12</v>
      </c>
    </row>
    <row r="15" spans="1:12" ht="31.5" x14ac:dyDescent="0.25">
      <c r="A15" s="414" t="s">
        <v>7</v>
      </c>
      <c r="B15" s="414" t="s">
        <v>8</v>
      </c>
      <c r="C15" s="415" t="s">
        <v>106</v>
      </c>
      <c r="D15" s="416" t="s">
        <v>10</v>
      </c>
      <c r="E15" s="416" t="s">
        <v>11</v>
      </c>
      <c r="F15" s="414" t="s">
        <v>12</v>
      </c>
      <c r="G15" s="414" t="s">
        <v>13</v>
      </c>
      <c r="H15" s="416" t="s">
        <v>14</v>
      </c>
      <c r="I15" s="414" t="s">
        <v>15</v>
      </c>
      <c r="J15" s="417" t="s">
        <v>16</v>
      </c>
      <c r="K15" s="417" t="s">
        <v>17</v>
      </c>
      <c r="L15" s="417" t="s">
        <v>18</v>
      </c>
    </row>
    <row r="16" spans="1:12" ht="10.5" x14ac:dyDescent="0.25">
      <c r="A16" s="114">
        <v>1</v>
      </c>
      <c r="B16" s="93" t="s">
        <v>380</v>
      </c>
      <c r="C16" s="85" t="s">
        <v>20</v>
      </c>
      <c r="D16" s="229">
        <v>180</v>
      </c>
      <c r="E16" s="156"/>
      <c r="F16" s="53">
        <v>9.5</v>
      </c>
      <c r="G16" s="80">
        <f>E16*0.095</f>
        <v>0</v>
      </c>
      <c r="H16" s="80">
        <f>E16*1.095</f>
        <v>0</v>
      </c>
      <c r="I16" s="80">
        <f t="shared" ref="I16:I45" si="0">D16*E16</f>
        <v>0</v>
      </c>
      <c r="J16" s="80">
        <f t="shared" ref="J16:J45" si="1">H16*D16</f>
        <v>0</v>
      </c>
      <c r="K16" s="57"/>
      <c r="L16" s="82"/>
    </row>
    <row r="17" spans="1:12" ht="10.5" x14ac:dyDescent="0.25">
      <c r="A17" s="114">
        <v>2</v>
      </c>
      <c r="B17" s="60" t="s">
        <v>381</v>
      </c>
      <c r="C17" s="85" t="s">
        <v>20</v>
      </c>
      <c r="D17" s="229">
        <v>120</v>
      </c>
      <c r="E17" s="156"/>
      <c r="F17" s="53">
        <v>9.5</v>
      </c>
      <c r="G17" s="80">
        <f t="shared" ref="G17:G45" si="2">E17*0.095</f>
        <v>0</v>
      </c>
      <c r="H17" s="80">
        <f t="shared" ref="H17:H45" si="3">E17*1.095</f>
        <v>0</v>
      </c>
      <c r="I17" s="80">
        <f t="shared" si="0"/>
        <v>0</v>
      </c>
      <c r="J17" s="80">
        <f t="shared" si="1"/>
        <v>0</v>
      </c>
      <c r="K17" s="57"/>
      <c r="L17" s="82"/>
    </row>
    <row r="18" spans="1:12" ht="10.5" x14ac:dyDescent="0.25">
      <c r="A18" s="114">
        <v>3</v>
      </c>
      <c r="B18" s="54" t="s">
        <v>382</v>
      </c>
      <c r="C18" s="85" t="s">
        <v>20</v>
      </c>
      <c r="D18" s="229">
        <v>110</v>
      </c>
      <c r="E18" s="156"/>
      <c r="F18" s="53">
        <v>9.5</v>
      </c>
      <c r="G18" s="80">
        <f t="shared" si="2"/>
        <v>0</v>
      </c>
      <c r="H18" s="80">
        <f t="shared" si="3"/>
        <v>0</v>
      </c>
      <c r="I18" s="80">
        <f t="shared" si="0"/>
        <v>0</v>
      </c>
      <c r="J18" s="80">
        <f t="shared" si="1"/>
        <v>0</v>
      </c>
      <c r="K18" s="57"/>
      <c r="L18" s="82"/>
    </row>
    <row r="19" spans="1:12" ht="10.5" x14ac:dyDescent="0.25">
      <c r="A19" s="188">
        <v>4</v>
      </c>
      <c r="B19" s="54" t="s">
        <v>383</v>
      </c>
      <c r="C19" s="165" t="s">
        <v>20</v>
      </c>
      <c r="D19" s="229">
        <v>230</v>
      </c>
      <c r="E19" s="167"/>
      <c r="F19" s="168">
        <v>9.5</v>
      </c>
      <c r="G19" s="186">
        <f t="shared" si="2"/>
        <v>0</v>
      </c>
      <c r="H19" s="186">
        <f t="shared" si="3"/>
        <v>0</v>
      </c>
      <c r="I19" s="80">
        <f t="shared" si="0"/>
        <v>0</v>
      </c>
      <c r="J19" s="80">
        <f t="shared" si="1"/>
        <v>0</v>
      </c>
      <c r="K19" s="203"/>
      <c r="L19" s="82"/>
    </row>
    <row r="20" spans="1:12" ht="10.5" x14ac:dyDescent="0.25">
      <c r="A20" s="188">
        <v>5</v>
      </c>
      <c r="B20" s="54" t="s">
        <v>534</v>
      </c>
      <c r="C20" s="165" t="s">
        <v>20</v>
      </c>
      <c r="D20" s="229">
        <v>180</v>
      </c>
      <c r="E20" s="167"/>
      <c r="F20" s="168">
        <v>9.5</v>
      </c>
      <c r="G20" s="186">
        <f t="shared" si="2"/>
        <v>0</v>
      </c>
      <c r="H20" s="186">
        <f t="shared" si="3"/>
        <v>0</v>
      </c>
      <c r="I20" s="80">
        <f t="shared" si="0"/>
        <v>0</v>
      </c>
      <c r="J20" s="80">
        <f t="shared" si="1"/>
        <v>0</v>
      </c>
      <c r="K20" s="203"/>
      <c r="L20" s="82"/>
    </row>
    <row r="21" spans="1:12" ht="10.5" x14ac:dyDescent="0.25">
      <c r="A21" s="188">
        <v>6</v>
      </c>
      <c r="B21" s="68" t="s">
        <v>384</v>
      </c>
      <c r="C21" s="165" t="s">
        <v>20</v>
      </c>
      <c r="D21" s="229">
        <v>160</v>
      </c>
      <c r="E21" s="167"/>
      <c r="F21" s="168">
        <v>9.5</v>
      </c>
      <c r="G21" s="186">
        <f t="shared" si="2"/>
        <v>0</v>
      </c>
      <c r="H21" s="186">
        <f t="shared" si="3"/>
        <v>0</v>
      </c>
      <c r="I21" s="80">
        <f t="shared" si="0"/>
        <v>0</v>
      </c>
      <c r="J21" s="80">
        <f t="shared" si="1"/>
        <v>0</v>
      </c>
      <c r="K21" s="203"/>
      <c r="L21" s="82"/>
    </row>
    <row r="22" spans="1:12" ht="10.5" x14ac:dyDescent="0.25">
      <c r="A22" s="114">
        <v>7</v>
      </c>
      <c r="B22" s="68" t="s">
        <v>385</v>
      </c>
      <c r="C22" s="165" t="s">
        <v>20</v>
      </c>
      <c r="D22" s="229">
        <v>230</v>
      </c>
      <c r="E22" s="167"/>
      <c r="F22" s="168">
        <v>9.5</v>
      </c>
      <c r="G22" s="186">
        <f t="shared" si="2"/>
        <v>0</v>
      </c>
      <c r="H22" s="186">
        <f t="shared" si="3"/>
        <v>0</v>
      </c>
      <c r="I22" s="80">
        <f t="shared" si="0"/>
        <v>0</v>
      </c>
      <c r="J22" s="80">
        <f t="shared" si="1"/>
        <v>0</v>
      </c>
      <c r="K22" s="203"/>
      <c r="L22" s="82"/>
    </row>
    <row r="23" spans="1:12" ht="10.5" x14ac:dyDescent="0.25">
      <c r="A23" s="114">
        <v>8</v>
      </c>
      <c r="B23" s="68" t="s">
        <v>386</v>
      </c>
      <c r="C23" s="165" t="s">
        <v>20</v>
      </c>
      <c r="D23" s="229">
        <v>750</v>
      </c>
      <c r="E23" s="167"/>
      <c r="F23" s="168">
        <v>9.5</v>
      </c>
      <c r="G23" s="186">
        <f t="shared" si="2"/>
        <v>0</v>
      </c>
      <c r="H23" s="186">
        <f t="shared" si="3"/>
        <v>0</v>
      </c>
      <c r="I23" s="80">
        <f t="shared" si="0"/>
        <v>0</v>
      </c>
      <c r="J23" s="80">
        <f t="shared" si="1"/>
        <v>0</v>
      </c>
      <c r="K23" s="203"/>
      <c r="L23" s="82"/>
    </row>
    <row r="24" spans="1:12" ht="10.5" x14ac:dyDescent="0.25">
      <c r="A24" s="114">
        <v>9</v>
      </c>
      <c r="B24" s="54" t="s">
        <v>387</v>
      </c>
      <c r="C24" s="165" t="s">
        <v>20</v>
      </c>
      <c r="D24" s="229">
        <v>40</v>
      </c>
      <c r="E24" s="167"/>
      <c r="F24" s="168">
        <v>9.5</v>
      </c>
      <c r="G24" s="186">
        <f t="shared" si="2"/>
        <v>0</v>
      </c>
      <c r="H24" s="186">
        <f t="shared" si="3"/>
        <v>0</v>
      </c>
      <c r="I24" s="80">
        <f t="shared" si="0"/>
        <v>0</v>
      </c>
      <c r="J24" s="80">
        <f t="shared" si="1"/>
        <v>0</v>
      </c>
      <c r="K24" s="203"/>
      <c r="L24" s="82"/>
    </row>
    <row r="25" spans="1:12" ht="10.5" x14ac:dyDescent="0.25">
      <c r="A25" s="188">
        <v>10</v>
      </c>
      <c r="B25" s="70" t="s">
        <v>388</v>
      </c>
      <c r="C25" s="85" t="s">
        <v>20</v>
      </c>
      <c r="D25" s="229">
        <v>25</v>
      </c>
      <c r="E25" s="156"/>
      <c r="F25" s="53">
        <v>9.5</v>
      </c>
      <c r="G25" s="80">
        <f t="shared" si="2"/>
        <v>0</v>
      </c>
      <c r="H25" s="80">
        <f t="shared" si="3"/>
        <v>0</v>
      </c>
      <c r="I25" s="80">
        <f t="shared" si="0"/>
        <v>0</v>
      </c>
      <c r="J25" s="80">
        <f t="shared" si="1"/>
        <v>0</v>
      </c>
      <c r="K25" s="57"/>
      <c r="L25" s="82"/>
    </row>
    <row r="26" spans="1:12" ht="10.5" x14ac:dyDescent="0.25">
      <c r="A26" s="188">
        <v>11</v>
      </c>
      <c r="B26" s="70" t="s">
        <v>389</v>
      </c>
      <c r="C26" s="85" t="s">
        <v>20</v>
      </c>
      <c r="D26" s="229">
        <v>25</v>
      </c>
      <c r="E26" s="156"/>
      <c r="F26" s="53">
        <v>9.5</v>
      </c>
      <c r="G26" s="80">
        <f t="shared" si="2"/>
        <v>0</v>
      </c>
      <c r="H26" s="80">
        <f t="shared" si="3"/>
        <v>0</v>
      </c>
      <c r="I26" s="80">
        <f t="shared" si="0"/>
        <v>0</v>
      </c>
      <c r="J26" s="80">
        <f t="shared" si="1"/>
        <v>0</v>
      </c>
      <c r="K26" s="57"/>
      <c r="L26" s="82"/>
    </row>
    <row r="27" spans="1:12" ht="21" x14ac:dyDescent="0.25">
      <c r="A27" s="188">
        <v>12</v>
      </c>
      <c r="B27" s="70" t="s">
        <v>596</v>
      </c>
      <c r="C27" s="85" t="s">
        <v>20</v>
      </c>
      <c r="D27" s="229">
        <v>65</v>
      </c>
      <c r="E27" s="156"/>
      <c r="F27" s="53">
        <v>9.5</v>
      </c>
      <c r="G27" s="80">
        <f t="shared" si="2"/>
        <v>0</v>
      </c>
      <c r="H27" s="80">
        <f t="shared" si="3"/>
        <v>0</v>
      </c>
      <c r="I27" s="80">
        <f t="shared" si="0"/>
        <v>0</v>
      </c>
      <c r="J27" s="80">
        <f t="shared" si="1"/>
        <v>0</v>
      </c>
      <c r="K27" s="57"/>
      <c r="L27" s="82"/>
    </row>
    <row r="28" spans="1:12" ht="10.5" x14ac:dyDescent="0.25">
      <c r="A28" s="114">
        <v>13</v>
      </c>
      <c r="B28" s="70" t="s">
        <v>390</v>
      </c>
      <c r="C28" s="85" t="s">
        <v>20</v>
      </c>
      <c r="D28" s="229">
        <v>130</v>
      </c>
      <c r="E28" s="156"/>
      <c r="F28" s="53">
        <v>9.5</v>
      </c>
      <c r="G28" s="80">
        <f t="shared" si="2"/>
        <v>0</v>
      </c>
      <c r="H28" s="80">
        <f t="shared" si="3"/>
        <v>0</v>
      </c>
      <c r="I28" s="80">
        <f t="shared" si="0"/>
        <v>0</v>
      </c>
      <c r="J28" s="80">
        <f t="shared" si="1"/>
        <v>0</v>
      </c>
      <c r="K28" s="57"/>
      <c r="L28" s="82"/>
    </row>
    <row r="29" spans="1:12" ht="21" x14ac:dyDescent="0.25">
      <c r="A29" s="114">
        <v>14</v>
      </c>
      <c r="B29" s="70" t="s">
        <v>391</v>
      </c>
      <c r="C29" s="85" t="s">
        <v>20</v>
      </c>
      <c r="D29" s="229">
        <v>120</v>
      </c>
      <c r="E29" s="156"/>
      <c r="F29" s="53">
        <v>9.5</v>
      </c>
      <c r="G29" s="80">
        <f t="shared" si="2"/>
        <v>0</v>
      </c>
      <c r="H29" s="80">
        <f t="shared" si="3"/>
        <v>0</v>
      </c>
      <c r="I29" s="80">
        <f t="shared" si="0"/>
        <v>0</v>
      </c>
      <c r="J29" s="80">
        <f t="shared" si="1"/>
        <v>0</v>
      </c>
      <c r="K29" s="57"/>
      <c r="L29" s="82"/>
    </row>
    <row r="30" spans="1:12" ht="21" x14ac:dyDescent="0.25">
      <c r="A30" s="114">
        <v>15</v>
      </c>
      <c r="B30" s="70" t="s">
        <v>392</v>
      </c>
      <c r="C30" s="85" t="s">
        <v>20</v>
      </c>
      <c r="D30" s="229">
        <v>350</v>
      </c>
      <c r="E30" s="156"/>
      <c r="F30" s="53">
        <v>9.5</v>
      </c>
      <c r="G30" s="80">
        <f t="shared" si="2"/>
        <v>0</v>
      </c>
      <c r="H30" s="80">
        <f t="shared" si="3"/>
        <v>0</v>
      </c>
      <c r="I30" s="80">
        <f t="shared" si="0"/>
        <v>0</v>
      </c>
      <c r="J30" s="80">
        <f t="shared" si="1"/>
        <v>0</v>
      </c>
      <c r="K30" s="57"/>
      <c r="L30" s="82"/>
    </row>
    <row r="31" spans="1:12" ht="10.5" x14ac:dyDescent="0.25">
      <c r="A31" s="188">
        <v>16</v>
      </c>
      <c r="B31" s="61" t="s">
        <v>407</v>
      </c>
      <c r="C31" s="85" t="s">
        <v>20</v>
      </c>
      <c r="D31" s="229">
        <v>35</v>
      </c>
      <c r="E31" s="156"/>
      <c r="F31" s="53">
        <v>9.5</v>
      </c>
      <c r="G31" s="80">
        <f t="shared" si="2"/>
        <v>0</v>
      </c>
      <c r="H31" s="80">
        <f t="shared" si="3"/>
        <v>0</v>
      </c>
      <c r="I31" s="80">
        <f t="shared" si="0"/>
        <v>0</v>
      </c>
      <c r="J31" s="80">
        <f t="shared" si="1"/>
        <v>0</v>
      </c>
      <c r="K31" s="57"/>
      <c r="L31" s="82"/>
    </row>
    <row r="32" spans="1:12" ht="21" x14ac:dyDescent="0.25">
      <c r="A32" s="188">
        <v>17</v>
      </c>
      <c r="B32" s="54" t="s">
        <v>394</v>
      </c>
      <c r="C32" s="85" t="s">
        <v>20</v>
      </c>
      <c r="D32" s="229">
        <v>200</v>
      </c>
      <c r="E32" s="156"/>
      <c r="F32" s="53">
        <v>9.5</v>
      </c>
      <c r="G32" s="80">
        <f t="shared" si="2"/>
        <v>0</v>
      </c>
      <c r="H32" s="80">
        <f t="shared" si="3"/>
        <v>0</v>
      </c>
      <c r="I32" s="80">
        <f t="shared" si="0"/>
        <v>0</v>
      </c>
      <c r="J32" s="80">
        <f t="shared" si="1"/>
        <v>0</v>
      </c>
      <c r="K32" s="57"/>
      <c r="L32" s="82"/>
    </row>
    <row r="33" spans="1:12" ht="21" x14ac:dyDescent="0.25">
      <c r="A33" s="188">
        <v>18</v>
      </c>
      <c r="B33" s="65" t="s">
        <v>395</v>
      </c>
      <c r="C33" s="85" t="s">
        <v>20</v>
      </c>
      <c r="D33" s="229">
        <v>70</v>
      </c>
      <c r="E33" s="156"/>
      <c r="F33" s="53">
        <v>9.5</v>
      </c>
      <c r="G33" s="80">
        <f t="shared" si="2"/>
        <v>0</v>
      </c>
      <c r="H33" s="80">
        <f t="shared" si="3"/>
        <v>0</v>
      </c>
      <c r="I33" s="80">
        <f t="shared" si="0"/>
        <v>0</v>
      </c>
      <c r="J33" s="80">
        <f t="shared" si="1"/>
        <v>0</v>
      </c>
      <c r="K33" s="57"/>
      <c r="L33" s="82"/>
    </row>
    <row r="34" spans="1:12" ht="21" x14ac:dyDescent="0.25">
      <c r="A34" s="114">
        <v>19</v>
      </c>
      <c r="B34" s="54" t="s">
        <v>396</v>
      </c>
      <c r="C34" s="85" t="s">
        <v>20</v>
      </c>
      <c r="D34" s="229">
        <v>5</v>
      </c>
      <c r="E34" s="156"/>
      <c r="F34" s="53">
        <v>9.5</v>
      </c>
      <c r="G34" s="80">
        <f t="shared" si="2"/>
        <v>0</v>
      </c>
      <c r="H34" s="80">
        <f t="shared" si="3"/>
        <v>0</v>
      </c>
      <c r="I34" s="80">
        <f t="shared" si="0"/>
        <v>0</v>
      </c>
      <c r="J34" s="80">
        <f t="shared" si="1"/>
        <v>0</v>
      </c>
      <c r="K34" s="57"/>
      <c r="L34" s="82"/>
    </row>
    <row r="35" spans="1:12" ht="21" x14ac:dyDescent="0.25">
      <c r="A35" s="114">
        <v>20</v>
      </c>
      <c r="B35" s="61" t="s">
        <v>397</v>
      </c>
      <c r="C35" s="85" t="s">
        <v>20</v>
      </c>
      <c r="D35" s="229">
        <v>25</v>
      </c>
      <c r="E35" s="156"/>
      <c r="F35" s="53">
        <v>9.5</v>
      </c>
      <c r="G35" s="80">
        <f t="shared" si="2"/>
        <v>0</v>
      </c>
      <c r="H35" s="80">
        <f t="shared" si="3"/>
        <v>0</v>
      </c>
      <c r="I35" s="80">
        <f t="shared" si="0"/>
        <v>0</v>
      </c>
      <c r="J35" s="80">
        <f t="shared" si="1"/>
        <v>0</v>
      </c>
      <c r="K35" s="57"/>
      <c r="L35" s="82"/>
    </row>
    <row r="36" spans="1:12" ht="21" x14ac:dyDescent="0.25">
      <c r="A36" s="114">
        <v>21</v>
      </c>
      <c r="B36" s="54" t="s">
        <v>398</v>
      </c>
      <c r="C36" s="85" t="s">
        <v>20</v>
      </c>
      <c r="D36" s="229">
        <v>10</v>
      </c>
      <c r="E36" s="156"/>
      <c r="F36" s="53">
        <v>9.5</v>
      </c>
      <c r="G36" s="80">
        <f t="shared" si="2"/>
        <v>0</v>
      </c>
      <c r="H36" s="80">
        <f t="shared" si="3"/>
        <v>0</v>
      </c>
      <c r="I36" s="80">
        <f t="shared" si="0"/>
        <v>0</v>
      </c>
      <c r="J36" s="80">
        <f t="shared" si="1"/>
        <v>0</v>
      </c>
      <c r="K36" s="57"/>
      <c r="L36" s="82"/>
    </row>
    <row r="37" spans="1:12" ht="21" x14ac:dyDescent="0.25">
      <c r="A37" s="188">
        <v>22</v>
      </c>
      <c r="B37" s="65" t="s">
        <v>399</v>
      </c>
      <c r="C37" s="85" t="s">
        <v>20</v>
      </c>
      <c r="D37" s="229">
        <v>10</v>
      </c>
      <c r="E37" s="167"/>
      <c r="F37" s="53">
        <v>9.5</v>
      </c>
      <c r="G37" s="80">
        <f t="shared" si="2"/>
        <v>0</v>
      </c>
      <c r="H37" s="80">
        <f t="shared" si="3"/>
        <v>0</v>
      </c>
      <c r="I37" s="80">
        <f t="shared" si="0"/>
        <v>0</v>
      </c>
      <c r="J37" s="80">
        <f t="shared" si="1"/>
        <v>0</v>
      </c>
      <c r="K37" s="57"/>
      <c r="L37" s="82"/>
    </row>
    <row r="38" spans="1:12" ht="21" x14ac:dyDescent="0.25">
      <c r="A38" s="188">
        <v>23</v>
      </c>
      <c r="B38" s="54" t="s">
        <v>400</v>
      </c>
      <c r="C38" s="85" t="s">
        <v>20</v>
      </c>
      <c r="D38" s="229">
        <v>30</v>
      </c>
      <c r="E38" s="156"/>
      <c r="F38" s="53">
        <v>9.5</v>
      </c>
      <c r="G38" s="80">
        <f t="shared" si="2"/>
        <v>0</v>
      </c>
      <c r="H38" s="80">
        <f t="shared" si="3"/>
        <v>0</v>
      </c>
      <c r="I38" s="80">
        <f t="shared" si="0"/>
        <v>0</v>
      </c>
      <c r="J38" s="80">
        <f t="shared" si="1"/>
        <v>0</v>
      </c>
      <c r="K38" s="57"/>
      <c r="L38" s="82"/>
    </row>
    <row r="39" spans="1:12" ht="10.5" x14ac:dyDescent="0.25">
      <c r="A39" s="188">
        <v>24</v>
      </c>
      <c r="B39" s="190" t="s">
        <v>401</v>
      </c>
      <c r="C39" s="91" t="s">
        <v>20</v>
      </c>
      <c r="D39" s="302">
        <v>90</v>
      </c>
      <c r="E39" s="191"/>
      <c r="F39" s="192">
        <v>9.5</v>
      </c>
      <c r="G39" s="193">
        <f t="shared" si="2"/>
        <v>0</v>
      </c>
      <c r="H39" s="193">
        <f t="shared" si="3"/>
        <v>0</v>
      </c>
      <c r="I39" s="80">
        <f t="shared" si="0"/>
        <v>0</v>
      </c>
      <c r="J39" s="80">
        <f t="shared" si="1"/>
        <v>0</v>
      </c>
      <c r="K39" s="57"/>
      <c r="L39" s="82"/>
    </row>
    <row r="40" spans="1:12" ht="10.5" x14ac:dyDescent="0.25">
      <c r="A40" s="114">
        <v>25</v>
      </c>
      <c r="B40" s="194" t="s">
        <v>402</v>
      </c>
      <c r="C40" s="195" t="s">
        <v>20</v>
      </c>
      <c r="D40" s="303">
        <v>4</v>
      </c>
      <c r="E40" s="196"/>
      <c r="F40" s="197">
        <v>9.5</v>
      </c>
      <c r="G40" s="79">
        <f t="shared" si="2"/>
        <v>0</v>
      </c>
      <c r="H40" s="79">
        <f t="shared" si="3"/>
        <v>0</v>
      </c>
      <c r="I40" s="80">
        <f t="shared" si="0"/>
        <v>0</v>
      </c>
      <c r="J40" s="80">
        <f t="shared" si="1"/>
        <v>0</v>
      </c>
      <c r="K40" s="57"/>
      <c r="L40" s="82"/>
    </row>
    <row r="41" spans="1:12" ht="10.5" x14ac:dyDescent="0.25">
      <c r="A41" s="114">
        <v>26</v>
      </c>
      <c r="B41" s="124" t="s">
        <v>403</v>
      </c>
      <c r="C41" s="101" t="s">
        <v>20</v>
      </c>
      <c r="D41" s="304">
        <v>560</v>
      </c>
      <c r="E41" s="198"/>
      <c r="F41" s="64">
        <v>9.5</v>
      </c>
      <c r="G41" s="80">
        <f t="shared" si="2"/>
        <v>0</v>
      </c>
      <c r="H41" s="80">
        <f t="shared" si="3"/>
        <v>0</v>
      </c>
      <c r="I41" s="80">
        <f t="shared" si="0"/>
        <v>0</v>
      </c>
      <c r="J41" s="80">
        <f t="shared" si="1"/>
        <v>0</v>
      </c>
      <c r="K41" s="57"/>
      <c r="L41" s="82"/>
    </row>
    <row r="42" spans="1:12" ht="10.5" x14ac:dyDescent="0.25">
      <c r="A42" s="114">
        <v>27</v>
      </c>
      <c r="B42" s="185" t="s">
        <v>404</v>
      </c>
      <c r="C42" s="199" t="s">
        <v>20</v>
      </c>
      <c r="D42" s="305">
        <v>430</v>
      </c>
      <c r="E42" s="198"/>
      <c r="F42" s="64">
        <v>9.5</v>
      </c>
      <c r="G42" s="80">
        <f t="shared" si="2"/>
        <v>0</v>
      </c>
      <c r="H42" s="80">
        <f t="shared" si="3"/>
        <v>0</v>
      </c>
      <c r="I42" s="80">
        <f t="shared" si="0"/>
        <v>0</v>
      </c>
      <c r="J42" s="80">
        <f t="shared" si="1"/>
        <v>0</v>
      </c>
      <c r="K42" s="57"/>
      <c r="L42" s="82"/>
    </row>
    <row r="43" spans="1:12" ht="10.5" x14ac:dyDescent="0.25">
      <c r="A43" s="188">
        <v>28</v>
      </c>
      <c r="B43" s="63" t="s">
        <v>405</v>
      </c>
      <c r="C43" s="101" t="s">
        <v>20</v>
      </c>
      <c r="D43" s="126">
        <v>70</v>
      </c>
      <c r="E43" s="198"/>
      <c r="F43" s="64">
        <v>9.5</v>
      </c>
      <c r="G43" s="80">
        <f t="shared" si="2"/>
        <v>0</v>
      </c>
      <c r="H43" s="80">
        <f t="shared" si="3"/>
        <v>0</v>
      </c>
      <c r="I43" s="80">
        <f t="shared" si="0"/>
        <v>0</v>
      </c>
      <c r="J43" s="80">
        <f t="shared" si="1"/>
        <v>0</v>
      </c>
      <c r="K43" s="57"/>
      <c r="L43" s="82"/>
    </row>
    <row r="44" spans="1:12" ht="21" x14ac:dyDescent="0.25">
      <c r="A44" s="188">
        <v>29</v>
      </c>
      <c r="B44" s="194" t="s">
        <v>408</v>
      </c>
      <c r="C44" s="350" t="s">
        <v>20</v>
      </c>
      <c r="D44" s="291">
        <v>10</v>
      </c>
      <c r="E44" s="200"/>
      <c r="F44" s="201">
        <v>9.5</v>
      </c>
      <c r="G44" s="80">
        <f t="shared" si="2"/>
        <v>0</v>
      </c>
      <c r="H44" s="80">
        <f t="shared" si="3"/>
        <v>0</v>
      </c>
      <c r="I44" s="80">
        <f t="shared" si="0"/>
        <v>0</v>
      </c>
      <c r="J44" s="80">
        <f t="shared" si="1"/>
        <v>0</v>
      </c>
      <c r="K44" s="204"/>
      <c r="L44" s="82"/>
    </row>
    <row r="45" spans="1:12" ht="11.25" customHeight="1" x14ac:dyDescent="0.25">
      <c r="A45" s="188">
        <v>30</v>
      </c>
      <c r="B45" s="63" t="s">
        <v>406</v>
      </c>
      <c r="C45" s="125" t="s">
        <v>20</v>
      </c>
      <c r="D45" s="291">
        <v>20</v>
      </c>
      <c r="E45" s="143"/>
      <c r="F45" s="127">
        <v>9.5</v>
      </c>
      <c r="G45" s="186">
        <f t="shared" si="2"/>
        <v>0</v>
      </c>
      <c r="H45" s="186">
        <f t="shared" si="3"/>
        <v>0</v>
      </c>
      <c r="I45" s="80">
        <f t="shared" si="0"/>
        <v>0</v>
      </c>
      <c r="J45" s="80">
        <f t="shared" si="1"/>
        <v>0</v>
      </c>
      <c r="K45" s="205"/>
      <c r="L45" s="82"/>
    </row>
    <row r="46" spans="1:12" ht="10.5" x14ac:dyDescent="0.15">
      <c r="A46" s="172"/>
      <c r="B46" s="236"/>
      <c r="C46" s="172"/>
      <c r="D46" s="237"/>
      <c r="E46" s="238"/>
      <c r="F46" s="172"/>
      <c r="G46" s="262" t="s">
        <v>521</v>
      </c>
      <c r="H46" s="263">
        <f>SUM(H16:H45)</f>
        <v>0</v>
      </c>
      <c r="I46" s="263">
        <f>SUM(I16:I45)</f>
        <v>0</v>
      </c>
      <c r="J46" s="263">
        <f>SUM(J16:J45)</f>
        <v>0</v>
      </c>
      <c r="K46" s="258"/>
      <c r="L46" s="264"/>
    </row>
    <row r="47" spans="1:12" ht="12" customHeight="1" x14ac:dyDescent="0.15">
      <c r="A47" s="171"/>
      <c r="B47" s="171"/>
      <c r="C47" s="172"/>
      <c r="D47" s="242"/>
      <c r="E47" s="238"/>
      <c r="F47" s="172"/>
      <c r="G47" s="243"/>
      <c r="H47" s="243"/>
      <c r="I47" s="243"/>
      <c r="J47" s="243"/>
      <c r="K47" s="244"/>
    </row>
    <row r="48" spans="1:12" ht="22.5" customHeight="1" x14ac:dyDescent="0.25">
      <c r="A48" s="355" t="s">
        <v>527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</row>
    <row r="49" spans="1:11" ht="30.75" customHeight="1" x14ac:dyDescent="0.25">
      <c r="A49" s="2"/>
      <c r="B49" s="2"/>
      <c r="C49" s="1"/>
      <c r="D49" s="1"/>
      <c r="E49" s="44"/>
      <c r="F49" s="44"/>
      <c r="G49" s="44"/>
      <c r="H49" s="1"/>
      <c r="I49" s="2"/>
      <c r="J49" s="2"/>
      <c r="K49" s="2"/>
    </row>
    <row r="50" spans="1:11" ht="12" customHeight="1" x14ac:dyDescent="0.25">
      <c r="A50" s="2"/>
      <c r="B50" s="2"/>
      <c r="C50" s="1"/>
      <c r="D50" s="1"/>
      <c r="E50" s="44"/>
      <c r="F50" s="44"/>
      <c r="G50" s="44"/>
      <c r="H50" s="1"/>
      <c r="I50" s="2"/>
      <c r="J50" s="2"/>
      <c r="K50" s="2"/>
    </row>
    <row r="51" spans="1:11" ht="12" customHeight="1" x14ac:dyDescent="0.15">
      <c r="A51" s="172"/>
      <c r="B51" s="245" t="s">
        <v>523</v>
      </c>
      <c r="C51" s="356"/>
      <c r="D51" s="356"/>
      <c r="E51" s="356"/>
      <c r="F51" s="172"/>
      <c r="G51" s="243"/>
      <c r="H51" s="357" t="s">
        <v>524</v>
      </c>
      <c r="I51" s="357"/>
      <c r="J51" s="358"/>
      <c r="K51" s="358"/>
    </row>
  </sheetData>
  <sheetProtection algorithmName="SHA-512" hashValue="6uZFc/vNDfC2GwOqOqfjhU9VtU8WmqdYfe6jundnWtXqoILQV9IY+h826OKb/Gze8b1/OkQGtho1Ew/dswPh+w==" saltValue="Ancf/5IZOx7Jl2rGSKFOWg==" spinCount="100000" sheet="1" objects="1" scenarios="1" selectLockedCells="1"/>
  <mergeCells count="12">
    <mergeCell ref="A1:L1"/>
    <mergeCell ref="B10:K10"/>
    <mergeCell ref="C6:L6"/>
    <mergeCell ref="C5:L5"/>
    <mergeCell ref="C4:L4"/>
    <mergeCell ref="A48:L48"/>
    <mergeCell ref="C51:E51"/>
    <mergeCell ref="H51:I51"/>
    <mergeCell ref="J51:K51"/>
    <mergeCell ref="C7:L7"/>
    <mergeCell ref="I11:L11"/>
    <mergeCell ref="A13:L13"/>
  </mergeCells>
  <pageMargins left="0.23622047244094491" right="0.23622047244094491" top="0.74803149606299213" bottom="0.74803149606299213" header="0.31496062992125984" footer="0.31496062992125984"/>
  <pageSetup paperSize="9" scale="89" fitToHeight="0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D750-B266-49D8-970B-2AAE80139BF2}">
  <sheetPr>
    <pageSetUpPr fitToPage="1"/>
  </sheetPr>
  <dimension ref="A1:L32"/>
  <sheetViews>
    <sheetView view="pageLayout" zoomScaleNormal="100" workbookViewId="0">
      <selection activeCell="E23" sqref="E23"/>
    </sheetView>
  </sheetViews>
  <sheetFormatPr defaultColWidth="9" defaultRowHeight="12.75" customHeight="1" x14ac:dyDescent="0.25"/>
  <cols>
    <col min="1" max="1" width="5.140625" style="46" customWidth="1"/>
    <col min="2" max="2" width="18.5703125" style="46" customWidth="1"/>
    <col min="3" max="3" width="6.28515625" style="46" customWidth="1"/>
    <col min="4" max="4" width="11" style="46" customWidth="1"/>
    <col min="5" max="5" width="15.140625" style="46" customWidth="1"/>
    <col min="6" max="6" width="7.5703125" style="46" customWidth="1"/>
    <col min="7" max="7" width="11" style="46" customWidth="1"/>
    <col min="8" max="8" width="10.7109375" style="46" customWidth="1"/>
    <col min="9" max="9" width="15" style="46" customWidth="1"/>
    <col min="10" max="10" width="16.5703125" style="46" customWidth="1"/>
    <col min="11" max="11" width="15.42578125" style="46" customWidth="1"/>
    <col min="12" max="12" width="13.85546875" style="46" customWidth="1"/>
    <col min="13" max="256" width="9" style="46"/>
    <col min="257" max="257" width="5.140625" style="46" customWidth="1"/>
    <col min="258" max="258" width="18.5703125" style="46" customWidth="1"/>
    <col min="259" max="259" width="6.28515625" style="46" customWidth="1"/>
    <col min="260" max="260" width="11" style="46" customWidth="1"/>
    <col min="261" max="261" width="15.140625" style="46" customWidth="1"/>
    <col min="262" max="262" width="7.5703125" style="46" customWidth="1"/>
    <col min="263" max="263" width="11" style="46" customWidth="1"/>
    <col min="264" max="264" width="10.7109375" style="46" customWidth="1"/>
    <col min="265" max="265" width="15" style="46" customWidth="1"/>
    <col min="266" max="266" width="16.5703125" style="46" customWidth="1"/>
    <col min="267" max="267" width="15.42578125" style="46" customWidth="1"/>
    <col min="268" max="268" width="13.85546875" style="46" customWidth="1"/>
    <col min="269" max="512" width="9" style="46"/>
    <col min="513" max="513" width="5.140625" style="46" customWidth="1"/>
    <col min="514" max="514" width="18.5703125" style="46" customWidth="1"/>
    <col min="515" max="515" width="6.28515625" style="46" customWidth="1"/>
    <col min="516" max="516" width="11" style="46" customWidth="1"/>
    <col min="517" max="517" width="15.140625" style="46" customWidth="1"/>
    <col min="518" max="518" width="7.5703125" style="46" customWidth="1"/>
    <col min="519" max="519" width="11" style="46" customWidth="1"/>
    <col min="520" max="520" width="10.7109375" style="46" customWidth="1"/>
    <col min="521" max="521" width="15" style="46" customWidth="1"/>
    <col min="522" max="522" width="16.5703125" style="46" customWidth="1"/>
    <col min="523" max="523" width="15.42578125" style="46" customWidth="1"/>
    <col min="524" max="524" width="13.85546875" style="46" customWidth="1"/>
    <col min="525" max="768" width="9" style="46"/>
    <col min="769" max="769" width="5.140625" style="46" customWidth="1"/>
    <col min="770" max="770" width="18.5703125" style="46" customWidth="1"/>
    <col min="771" max="771" width="6.28515625" style="46" customWidth="1"/>
    <col min="772" max="772" width="11" style="46" customWidth="1"/>
    <col min="773" max="773" width="15.140625" style="46" customWidth="1"/>
    <col min="774" max="774" width="7.5703125" style="46" customWidth="1"/>
    <col min="775" max="775" width="11" style="46" customWidth="1"/>
    <col min="776" max="776" width="10.7109375" style="46" customWidth="1"/>
    <col min="777" max="777" width="15" style="46" customWidth="1"/>
    <col min="778" max="778" width="16.5703125" style="46" customWidth="1"/>
    <col min="779" max="779" width="15.42578125" style="46" customWidth="1"/>
    <col min="780" max="780" width="13.85546875" style="46" customWidth="1"/>
    <col min="781" max="1024" width="9" style="46"/>
    <col min="1025" max="1025" width="5.140625" style="46" customWidth="1"/>
    <col min="1026" max="1026" width="18.5703125" style="46" customWidth="1"/>
    <col min="1027" max="1027" width="6.28515625" style="46" customWidth="1"/>
    <col min="1028" max="1028" width="11" style="46" customWidth="1"/>
    <col min="1029" max="1029" width="15.140625" style="46" customWidth="1"/>
    <col min="1030" max="1030" width="7.5703125" style="46" customWidth="1"/>
    <col min="1031" max="1031" width="11" style="46" customWidth="1"/>
    <col min="1032" max="1032" width="10.7109375" style="46" customWidth="1"/>
    <col min="1033" max="1033" width="15" style="46" customWidth="1"/>
    <col min="1034" max="1034" width="16.5703125" style="46" customWidth="1"/>
    <col min="1035" max="1035" width="15.42578125" style="46" customWidth="1"/>
    <col min="1036" max="1036" width="13.85546875" style="46" customWidth="1"/>
    <col min="1037" max="1280" width="9" style="46"/>
    <col min="1281" max="1281" width="5.140625" style="46" customWidth="1"/>
    <col min="1282" max="1282" width="18.5703125" style="46" customWidth="1"/>
    <col min="1283" max="1283" width="6.28515625" style="46" customWidth="1"/>
    <col min="1284" max="1284" width="11" style="46" customWidth="1"/>
    <col min="1285" max="1285" width="15.140625" style="46" customWidth="1"/>
    <col min="1286" max="1286" width="7.5703125" style="46" customWidth="1"/>
    <col min="1287" max="1287" width="11" style="46" customWidth="1"/>
    <col min="1288" max="1288" width="10.7109375" style="46" customWidth="1"/>
    <col min="1289" max="1289" width="15" style="46" customWidth="1"/>
    <col min="1290" max="1290" width="16.5703125" style="46" customWidth="1"/>
    <col min="1291" max="1291" width="15.42578125" style="46" customWidth="1"/>
    <col min="1292" max="1292" width="13.85546875" style="46" customWidth="1"/>
    <col min="1293" max="1536" width="9" style="46"/>
    <col min="1537" max="1537" width="5.140625" style="46" customWidth="1"/>
    <col min="1538" max="1538" width="18.5703125" style="46" customWidth="1"/>
    <col min="1539" max="1539" width="6.28515625" style="46" customWidth="1"/>
    <col min="1540" max="1540" width="11" style="46" customWidth="1"/>
    <col min="1541" max="1541" width="15.140625" style="46" customWidth="1"/>
    <col min="1542" max="1542" width="7.5703125" style="46" customWidth="1"/>
    <col min="1543" max="1543" width="11" style="46" customWidth="1"/>
    <col min="1544" max="1544" width="10.7109375" style="46" customWidth="1"/>
    <col min="1545" max="1545" width="15" style="46" customWidth="1"/>
    <col min="1546" max="1546" width="16.5703125" style="46" customWidth="1"/>
    <col min="1547" max="1547" width="15.42578125" style="46" customWidth="1"/>
    <col min="1548" max="1548" width="13.85546875" style="46" customWidth="1"/>
    <col min="1549" max="1792" width="9" style="46"/>
    <col min="1793" max="1793" width="5.140625" style="46" customWidth="1"/>
    <col min="1794" max="1794" width="18.5703125" style="46" customWidth="1"/>
    <col min="1795" max="1795" width="6.28515625" style="46" customWidth="1"/>
    <col min="1796" max="1796" width="11" style="46" customWidth="1"/>
    <col min="1797" max="1797" width="15.140625" style="46" customWidth="1"/>
    <col min="1798" max="1798" width="7.5703125" style="46" customWidth="1"/>
    <col min="1799" max="1799" width="11" style="46" customWidth="1"/>
    <col min="1800" max="1800" width="10.7109375" style="46" customWidth="1"/>
    <col min="1801" max="1801" width="15" style="46" customWidth="1"/>
    <col min="1802" max="1802" width="16.5703125" style="46" customWidth="1"/>
    <col min="1803" max="1803" width="15.42578125" style="46" customWidth="1"/>
    <col min="1804" max="1804" width="13.85546875" style="46" customWidth="1"/>
    <col min="1805" max="2048" width="9" style="46"/>
    <col min="2049" max="2049" width="5.140625" style="46" customWidth="1"/>
    <col min="2050" max="2050" width="18.5703125" style="46" customWidth="1"/>
    <col min="2051" max="2051" width="6.28515625" style="46" customWidth="1"/>
    <col min="2052" max="2052" width="11" style="46" customWidth="1"/>
    <col min="2053" max="2053" width="15.140625" style="46" customWidth="1"/>
    <col min="2054" max="2054" width="7.5703125" style="46" customWidth="1"/>
    <col min="2055" max="2055" width="11" style="46" customWidth="1"/>
    <col min="2056" max="2056" width="10.7109375" style="46" customWidth="1"/>
    <col min="2057" max="2057" width="15" style="46" customWidth="1"/>
    <col min="2058" max="2058" width="16.5703125" style="46" customWidth="1"/>
    <col min="2059" max="2059" width="15.42578125" style="46" customWidth="1"/>
    <col min="2060" max="2060" width="13.85546875" style="46" customWidth="1"/>
    <col min="2061" max="2304" width="9" style="46"/>
    <col min="2305" max="2305" width="5.140625" style="46" customWidth="1"/>
    <col min="2306" max="2306" width="18.5703125" style="46" customWidth="1"/>
    <col min="2307" max="2307" width="6.28515625" style="46" customWidth="1"/>
    <col min="2308" max="2308" width="11" style="46" customWidth="1"/>
    <col min="2309" max="2309" width="15.140625" style="46" customWidth="1"/>
    <col min="2310" max="2310" width="7.5703125" style="46" customWidth="1"/>
    <col min="2311" max="2311" width="11" style="46" customWidth="1"/>
    <col min="2312" max="2312" width="10.7109375" style="46" customWidth="1"/>
    <col min="2313" max="2313" width="15" style="46" customWidth="1"/>
    <col min="2314" max="2314" width="16.5703125" style="46" customWidth="1"/>
    <col min="2315" max="2315" width="15.42578125" style="46" customWidth="1"/>
    <col min="2316" max="2316" width="13.85546875" style="46" customWidth="1"/>
    <col min="2317" max="2560" width="9" style="46"/>
    <col min="2561" max="2561" width="5.140625" style="46" customWidth="1"/>
    <col min="2562" max="2562" width="18.5703125" style="46" customWidth="1"/>
    <col min="2563" max="2563" width="6.28515625" style="46" customWidth="1"/>
    <col min="2564" max="2564" width="11" style="46" customWidth="1"/>
    <col min="2565" max="2565" width="15.140625" style="46" customWidth="1"/>
    <col min="2566" max="2566" width="7.5703125" style="46" customWidth="1"/>
    <col min="2567" max="2567" width="11" style="46" customWidth="1"/>
    <col min="2568" max="2568" width="10.7109375" style="46" customWidth="1"/>
    <col min="2569" max="2569" width="15" style="46" customWidth="1"/>
    <col min="2570" max="2570" width="16.5703125" style="46" customWidth="1"/>
    <col min="2571" max="2571" width="15.42578125" style="46" customWidth="1"/>
    <col min="2572" max="2572" width="13.85546875" style="46" customWidth="1"/>
    <col min="2573" max="2816" width="9" style="46"/>
    <col min="2817" max="2817" width="5.140625" style="46" customWidth="1"/>
    <col min="2818" max="2818" width="18.5703125" style="46" customWidth="1"/>
    <col min="2819" max="2819" width="6.28515625" style="46" customWidth="1"/>
    <col min="2820" max="2820" width="11" style="46" customWidth="1"/>
    <col min="2821" max="2821" width="15.140625" style="46" customWidth="1"/>
    <col min="2822" max="2822" width="7.5703125" style="46" customWidth="1"/>
    <col min="2823" max="2823" width="11" style="46" customWidth="1"/>
    <col min="2824" max="2824" width="10.7109375" style="46" customWidth="1"/>
    <col min="2825" max="2825" width="15" style="46" customWidth="1"/>
    <col min="2826" max="2826" width="16.5703125" style="46" customWidth="1"/>
    <col min="2827" max="2827" width="15.42578125" style="46" customWidth="1"/>
    <col min="2828" max="2828" width="13.85546875" style="46" customWidth="1"/>
    <col min="2829" max="3072" width="9" style="46"/>
    <col min="3073" max="3073" width="5.140625" style="46" customWidth="1"/>
    <col min="3074" max="3074" width="18.5703125" style="46" customWidth="1"/>
    <col min="3075" max="3075" width="6.28515625" style="46" customWidth="1"/>
    <col min="3076" max="3076" width="11" style="46" customWidth="1"/>
    <col min="3077" max="3077" width="15.140625" style="46" customWidth="1"/>
    <col min="3078" max="3078" width="7.5703125" style="46" customWidth="1"/>
    <col min="3079" max="3079" width="11" style="46" customWidth="1"/>
    <col min="3080" max="3080" width="10.7109375" style="46" customWidth="1"/>
    <col min="3081" max="3081" width="15" style="46" customWidth="1"/>
    <col min="3082" max="3082" width="16.5703125" style="46" customWidth="1"/>
    <col min="3083" max="3083" width="15.42578125" style="46" customWidth="1"/>
    <col min="3084" max="3084" width="13.85546875" style="46" customWidth="1"/>
    <col min="3085" max="3328" width="9" style="46"/>
    <col min="3329" max="3329" width="5.140625" style="46" customWidth="1"/>
    <col min="3330" max="3330" width="18.5703125" style="46" customWidth="1"/>
    <col min="3331" max="3331" width="6.28515625" style="46" customWidth="1"/>
    <col min="3332" max="3332" width="11" style="46" customWidth="1"/>
    <col min="3333" max="3333" width="15.140625" style="46" customWidth="1"/>
    <col min="3334" max="3334" width="7.5703125" style="46" customWidth="1"/>
    <col min="3335" max="3335" width="11" style="46" customWidth="1"/>
    <col min="3336" max="3336" width="10.7109375" style="46" customWidth="1"/>
    <col min="3337" max="3337" width="15" style="46" customWidth="1"/>
    <col min="3338" max="3338" width="16.5703125" style="46" customWidth="1"/>
    <col min="3339" max="3339" width="15.42578125" style="46" customWidth="1"/>
    <col min="3340" max="3340" width="13.85546875" style="46" customWidth="1"/>
    <col min="3341" max="3584" width="9" style="46"/>
    <col min="3585" max="3585" width="5.140625" style="46" customWidth="1"/>
    <col min="3586" max="3586" width="18.5703125" style="46" customWidth="1"/>
    <col min="3587" max="3587" width="6.28515625" style="46" customWidth="1"/>
    <col min="3588" max="3588" width="11" style="46" customWidth="1"/>
    <col min="3589" max="3589" width="15.140625" style="46" customWidth="1"/>
    <col min="3590" max="3590" width="7.5703125" style="46" customWidth="1"/>
    <col min="3591" max="3591" width="11" style="46" customWidth="1"/>
    <col min="3592" max="3592" width="10.7109375" style="46" customWidth="1"/>
    <col min="3593" max="3593" width="15" style="46" customWidth="1"/>
    <col min="3594" max="3594" width="16.5703125" style="46" customWidth="1"/>
    <col min="3595" max="3595" width="15.42578125" style="46" customWidth="1"/>
    <col min="3596" max="3596" width="13.85546875" style="46" customWidth="1"/>
    <col min="3597" max="3840" width="9" style="46"/>
    <col min="3841" max="3841" width="5.140625" style="46" customWidth="1"/>
    <col min="3842" max="3842" width="18.5703125" style="46" customWidth="1"/>
    <col min="3843" max="3843" width="6.28515625" style="46" customWidth="1"/>
    <col min="3844" max="3844" width="11" style="46" customWidth="1"/>
    <col min="3845" max="3845" width="15.140625" style="46" customWidth="1"/>
    <col min="3846" max="3846" width="7.5703125" style="46" customWidth="1"/>
    <col min="3847" max="3847" width="11" style="46" customWidth="1"/>
    <col min="3848" max="3848" width="10.7109375" style="46" customWidth="1"/>
    <col min="3849" max="3849" width="15" style="46" customWidth="1"/>
    <col min="3850" max="3850" width="16.5703125" style="46" customWidth="1"/>
    <col min="3851" max="3851" width="15.42578125" style="46" customWidth="1"/>
    <col min="3852" max="3852" width="13.85546875" style="46" customWidth="1"/>
    <col min="3853" max="4096" width="9" style="46"/>
    <col min="4097" max="4097" width="5.140625" style="46" customWidth="1"/>
    <col min="4098" max="4098" width="18.5703125" style="46" customWidth="1"/>
    <col min="4099" max="4099" width="6.28515625" style="46" customWidth="1"/>
    <col min="4100" max="4100" width="11" style="46" customWidth="1"/>
    <col min="4101" max="4101" width="15.140625" style="46" customWidth="1"/>
    <col min="4102" max="4102" width="7.5703125" style="46" customWidth="1"/>
    <col min="4103" max="4103" width="11" style="46" customWidth="1"/>
    <col min="4104" max="4104" width="10.7109375" style="46" customWidth="1"/>
    <col min="4105" max="4105" width="15" style="46" customWidth="1"/>
    <col min="4106" max="4106" width="16.5703125" style="46" customWidth="1"/>
    <col min="4107" max="4107" width="15.42578125" style="46" customWidth="1"/>
    <col min="4108" max="4108" width="13.85546875" style="46" customWidth="1"/>
    <col min="4109" max="4352" width="9" style="46"/>
    <col min="4353" max="4353" width="5.140625" style="46" customWidth="1"/>
    <col min="4354" max="4354" width="18.5703125" style="46" customWidth="1"/>
    <col min="4355" max="4355" width="6.28515625" style="46" customWidth="1"/>
    <col min="4356" max="4356" width="11" style="46" customWidth="1"/>
    <col min="4357" max="4357" width="15.140625" style="46" customWidth="1"/>
    <col min="4358" max="4358" width="7.5703125" style="46" customWidth="1"/>
    <col min="4359" max="4359" width="11" style="46" customWidth="1"/>
    <col min="4360" max="4360" width="10.7109375" style="46" customWidth="1"/>
    <col min="4361" max="4361" width="15" style="46" customWidth="1"/>
    <col min="4362" max="4362" width="16.5703125" style="46" customWidth="1"/>
    <col min="4363" max="4363" width="15.42578125" style="46" customWidth="1"/>
    <col min="4364" max="4364" width="13.85546875" style="46" customWidth="1"/>
    <col min="4365" max="4608" width="9" style="46"/>
    <col min="4609" max="4609" width="5.140625" style="46" customWidth="1"/>
    <col min="4610" max="4610" width="18.5703125" style="46" customWidth="1"/>
    <col min="4611" max="4611" width="6.28515625" style="46" customWidth="1"/>
    <col min="4612" max="4612" width="11" style="46" customWidth="1"/>
    <col min="4613" max="4613" width="15.140625" style="46" customWidth="1"/>
    <col min="4614" max="4614" width="7.5703125" style="46" customWidth="1"/>
    <col min="4615" max="4615" width="11" style="46" customWidth="1"/>
    <col min="4616" max="4616" width="10.7109375" style="46" customWidth="1"/>
    <col min="4617" max="4617" width="15" style="46" customWidth="1"/>
    <col min="4618" max="4618" width="16.5703125" style="46" customWidth="1"/>
    <col min="4619" max="4619" width="15.42578125" style="46" customWidth="1"/>
    <col min="4620" max="4620" width="13.85546875" style="46" customWidth="1"/>
    <col min="4621" max="4864" width="9" style="46"/>
    <col min="4865" max="4865" width="5.140625" style="46" customWidth="1"/>
    <col min="4866" max="4866" width="18.5703125" style="46" customWidth="1"/>
    <col min="4867" max="4867" width="6.28515625" style="46" customWidth="1"/>
    <col min="4868" max="4868" width="11" style="46" customWidth="1"/>
    <col min="4869" max="4869" width="15.140625" style="46" customWidth="1"/>
    <col min="4870" max="4870" width="7.5703125" style="46" customWidth="1"/>
    <col min="4871" max="4871" width="11" style="46" customWidth="1"/>
    <col min="4872" max="4872" width="10.7109375" style="46" customWidth="1"/>
    <col min="4873" max="4873" width="15" style="46" customWidth="1"/>
    <col min="4874" max="4874" width="16.5703125" style="46" customWidth="1"/>
    <col min="4875" max="4875" width="15.42578125" style="46" customWidth="1"/>
    <col min="4876" max="4876" width="13.85546875" style="46" customWidth="1"/>
    <col min="4877" max="5120" width="9" style="46"/>
    <col min="5121" max="5121" width="5.140625" style="46" customWidth="1"/>
    <col min="5122" max="5122" width="18.5703125" style="46" customWidth="1"/>
    <col min="5123" max="5123" width="6.28515625" style="46" customWidth="1"/>
    <col min="5124" max="5124" width="11" style="46" customWidth="1"/>
    <col min="5125" max="5125" width="15.140625" style="46" customWidth="1"/>
    <col min="5126" max="5126" width="7.5703125" style="46" customWidth="1"/>
    <col min="5127" max="5127" width="11" style="46" customWidth="1"/>
    <col min="5128" max="5128" width="10.7109375" style="46" customWidth="1"/>
    <col min="5129" max="5129" width="15" style="46" customWidth="1"/>
    <col min="5130" max="5130" width="16.5703125" style="46" customWidth="1"/>
    <col min="5131" max="5131" width="15.42578125" style="46" customWidth="1"/>
    <col min="5132" max="5132" width="13.85546875" style="46" customWidth="1"/>
    <col min="5133" max="5376" width="9" style="46"/>
    <col min="5377" max="5377" width="5.140625" style="46" customWidth="1"/>
    <col min="5378" max="5378" width="18.5703125" style="46" customWidth="1"/>
    <col min="5379" max="5379" width="6.28515625" style="46" customWidth="1"/>
    <col min="5380" max="5380" width="11" style="46" customWidth="1"/>
    <col min="5381" max="5381" width="15.140625" style="46" customWidth="1"/>
    <col min="5382" max="5382" width="7.5703125" style="46" customWidth="1"/>
    <col min="5383" max="5383" width="11" style="46" customWidth="1"/>
    <col min="5384" max="5384" width="10.7109375" style="46" customWidth="1"/>
    <col min="5385" max="5385" width="15" style="46" customWidth="1"/>
    <col min="5386" max="5386" width="16.5703125" style="46" customWidth="1"/>
    <col min="5387" max="5387" width="15.42578125" style="46" customWidth="1"/>
    <col min="5388" max="5388" width="13.85546875" style="46" customWidth="1"/>
    <col min="5389" max="5632" width="9" style="46"/>
    <col min="5633" max="5633" width="5.140625" style="46" customWidth="1"/>
    <col min="5634" max="5634" width="18.5703125" style="46" customWidth="1"/>
    <col min="5635" max="5635" width="6.28515625" style="46" customWidth="1"/>
    <col min="5636" max="5636" width="11" style="46" customWidth="1"/>
    <col min="5637" max="5637" width="15.140625" style="46" customWidth="1"/>
    <col min="5638" max="5638" width="7.5703125" style="46" customWidth="1"/>
    <col min="5639" max="5639" width="11" style="46" customWidth="1"/>
    <col min="5640" max="5640" width="10.7109375" style="46" customWidth="1"/>
    <col min="5641" max="5641" width="15" style="46" customWidth="1"/>
    <col min="5642" max="5642" width="16.5703125" style="46" customWidth="1"/>
    <col min="5643" max="5643" width="15.42578125" style="46" customWidth="1"/>
    <col min="5644" max="5644" width="13.85546875" style="46" customWidth="1"/>
    <col min="5645" max="5888" width="9" style="46"/>
    <col min="5889" max="5889" width="5.140625" style="46" customWidth="1"/>
    <col min="5890" max="5890" width="18.5703125" style="46" customWidth="1"/>
    <col min="5891" max="5891" width="6.28515625" style="46" customWidth="1"/>
    <col min="5892" max="5892" width="11" style="46" customWidth="1"/>
    <col min="5893" max="5893" width="15.140625" style="46" customWidth="1"/>
    <col min="5894" max="5894" width="7.5703125" style="46" customWidth="1"/>
    <col min="5895" max="5895" width="11" style="46" customWidth="1"/>
    <col min="5896" max="5896" width="10.7109375" style="46" customWidth="1"/>
    <col min="5897" max="5897" width="15" style="46" customWidth="1"/>
    <col min="5898" max="5898" width="16.5703125" style="46" customWidth="1"/>
    <col min="5899" max="5899" width="15.42578125" style="46" customWidth="1"/>
    <col min="5900" max="5900" width="13.85546875" style="46" customWidth="1"/>
    <col min="5901" max="6144" width="9" style="46"/>
    <col min="6145" max="6145" width="5.140625" style="46" customWidth="1"/>
    <col min="6146" max="6146" width="18.5703125" style="46" customWidth="1"/>
    <col min="6147" max="6147" width="6.28515625" style="46" customWidth="1"/>
    <col min="6148" max="6148" width="11" style="46" customWidth="1"/>
    <col min="6149" max="6149" width="15.140625" style="46" customWidth="1"/>
    <col min="6150" max="6150" width="7.5703125" style="46" customWidth="1"/>
    <col min="6151" max="6151" width="11" style="46" customWidth="1"/>
    <col min="6152" max="6152" width="10.7109375" style="46" customWidth="1"/>
    <col min="6153" max="6153" width="15" style="46" customWidth="1"/>
    <col min="6154" max="6154" width="16.5703125" style="46" customWidth="1"/>
    <col min="6155" max="6155" width="15.42578125" style="46" customWidth="1"/>
    <col min="6156" max="6156" width="13.85546875" style="46" customWidth="1"/>
    <col min="6157" max="6400" width="9" style="46"/>
    <col min="6401" max="6401" width="5.140625" style="46" customWidth="1"/>
    <col min="6402" max="6402" width="18.5703125" style="46" customWidth="1"/>
    <col min="6403" max="6403" width="6.28515625" style="46" customWidth="1"/>
    <col min="6404" max="6404" width="11" style="46" customWidth="1"/>
    <col min="6405" max="6405" width="15.140625" style="46" customWidth="1"/>
    <col min="6406" max="6406" width="7.5703125" style="46" customWidth="1"/>
    <col min="6407" max="6407" width="11" style="46" customWidth="1"/>
    <col min="6408" max="6408" width="10.7109375" style="46" customWidth="1"/>
    <col min="6409" max="6409" width="15" style="46" customWidth="1"/>
    <col min="6410" max="6410" width="16.5703125" style="46" customWidth="1"/>
    <col min="6411" max="6411" width="15.42578125" style="46" customWidth="1"/>
    <col min="6412" max="6412" width="13.85546875" style="46" customWidth="1"/>
    <col min="6413" max="6656" width="9" style="46"/>
    <col min="6657" max="6657" width="5.140625" style="46" customWidth="1"/>
    <col min="6658" max="6658" width="18.5703125" style="46" customWidth="1"/>
    <col min="6659" max="6659" width="6.28515625" style="46" customWidth="1"/>
    <col min="6660" max="6660" width="11" style="46" customWidth="1"/>
    <col min="6661" max="6661" width="15.140625" style="46" customWidth="1"/>
    <col min="6662" max="6662" width="7.5703125" style="46" customWidth="1"/>
    <col min="6663" max="6663" width="11" style="46" customWidth="1"/>
    <col min="6664" max="6664" width="10.7109375" style="46" customWidth="1"/>
    <col min="6665" max="6665" width="15" style="46" customWidth="1"/>
    <col min="6666" max="6666" width="16.5703125" style="46" customWidth="1"/>
    <col min="6667" max="6667" width="15.42578125" style="46" customWidth="1"/>
    <col min="6668" max="6668" width="13.85546875" style="46" customWidth="1"/>
    <col min="6669" max="6912" width="9" style="46"/>
    <col min="6913" max="6913" width="5.140625" style="46" customWidth="1"/>
    <col min="6914" max="6914" width="18.5703125" style="46" customWidth="1"/>
    <col min="6915" max="6915" width="6.28515625" style="46" customWidth="1"/>
    <col min="6916" max="6916" width="11" style="46" customWidth="1"/>
    <col min="6917" max="6917" width="15.140625" style="46" customWidth="1"/>
    <col min="6918" max="6918" width="7.5703125" style="46" customWidth="1"/>
    <col min="6919" max="6919" width="11" style="46" customWidth="1"/>
    <col min="6920" max="6920" width="10.7109375" style="46" customWidth="1"/>
    <col min="6921" max="6921" width="15" style="46" customWidth="1"/>
    <col min="6922" max="6922" width="16.5703125" style="46" customWidth="1"/>
    <col min="6923" max="6923" width="15.42578125" style="46" customWidth="1"/>
    <col min="6924" max="6924" width="13.85546875" style="46" customWidth="1"/>
    <col min="6925" max="7168" width="9" style="46"/>
    <col min="7169" max="7169" width="5.140625" style="46" customWidth="1"/>
    <col min="7170" max="7170" width="18.5703125" style="46" customWidth="1"/>
    <col min="7171" max="7171" width="6.28515625" style="46" customWidth="1"/>
    <col min="7172" max="7172" width="11" style="46" customWidth="1"/>
    <col min="7173" max="7173" width="15.140625" style="46" customWidth="1"/>
    <col min="7174" max="7174" width="7.5703125" style="46" customWidth="1"/>
    <col min="7175" max="7175" width="11" style="46" customWidth="1"/>
    <col min="7176" max="7176" width="10.7109375" style="46" customWidth="1"/>
    <col min="7177" max="7177" width="15" style="46" customWidth="1"/>
    <col min="7178" max="7178" width="16.5703125" style="46" customWidth="1"/>
    <col min="7179" max="7179" width="15.42578125" style="46" customWidth="1"/>
    <col min="7180" max="7180" width="13.85546875" style="46" customWidth="1"/>
    <col min="7181" max="7424" width="9" style="46"/>
    <col min="7425" max="7425" width="5.140625" style="46" customWidth="1"/>
    <col min="7426" max="7426" width="18.5703125" style="46" customWidth="1"/>
    <col min="7427" max="7427" width="6.28515625" style="46" customWidth="1"/>
    <col min="7428" max="7428" width="11" style="46" customWidth="1"/>
    <col min="7429" max="7429" width="15.140625" style="46" customWidth="1"/>
    <col min="7430" max="7430" width="7.5703125" style="46" customWidth="1"/>
    <col min="7431" max="7431" width="11" style="46" customWidth="1"/>
    <col min="7432" max="7432" width="10.7109375" style="46" customWidth="1"/>
    <col min="7433" max="7433" width="15" style="46" customWidth="1"/>
    <col min="7434" max="7434" width="16.5703125" style="46" customWidth="1"/>
    <col min="7435" max="7435" width="15.42578125" style="46" customWidth="1"/>
    <col min="7436" max="7436" width="13.85546875" style="46" customWidth="1"/>
    <col min="7437" max="7680" width="9" style="46"/>
    <col min="7681" max="7681" width="5.140625" style="46" customWidth="1"/>
    <col min="7682" max="7682" width="18.5703125" style="46" customWidth="1"/>
    <col min="7683" max="7683" width="6.28515625" style="46" customWidth="1"/>
    <col min="7684" max="7684" width="11" style="46" customWidth="1"/>
    <col min="7685" max="7685" width="15.140625" style="46" customWidth="1"/>
    <col min="7686" max="7686" width="7.5703125" style="46" customWidth="1"/>
    <col min="7687" max="7687" width="11" style="46" customWidth="1"/>
    <col min="7688" max="7688" width="10.7109375" style="46" customWidth="1"/>
    <col min="7689" max="7689" width="15" style="46" customWidth="1"/>
    <col min="7690" max="7690" width="16.5703125" style="46" customWidth="1"/>
    <col min="7691" max="7691" width="15.42578125" style="46" customWidth="1"/>
    <col min="7692" max="7692" width="13.85546875" style="46" customWidth="1"/>
    <col min="7693" max="7936" width="9" style="46"/>
    <col min="7937" max="7937" width="5.140625" style="46" customWidth="1"/>
    <col min="7938" max="7938" width="18.5703125" style="46" customWidth="1"/>
    <col min="7939" max="7939" width="6.28515625" style="46" customWidth="1"/>
    <col min="7940" max="7940" width="11" style="46" customWidth="1"/>
    <col min="7941" max="7941" width="15.140625" style="46" customWidth="1"/>
    <col min="7942" max="7942" width="7.5703125" style="46" customWidth="1"/>
    <col min="7943" max="7943" width="11" style="46" customWidth="1"/>
    <col min="7944" max="7944" width="10.7109375" style="46" customWidth="1"/>
    <col min="7945" max="7945" width="15" style="46" customWidth="1"/>
    <col min="7946" max="7946" width="16.5703125" style="46" customWidth="1"/>
    <col min="7947" max="7947" width="15.42578125" style="46" customWidth="1"/>
    <col min="7948" max="7948" width="13.85546875" style="46" customWidth="1"/>
    <col min="7949" max="8192" width="9" style="46"/>
    <col min="8193" max="8193" width="5.140625" style="46" customWidth="1"/>
    <col min="8194" max="8194" width="18.5703125" style="46" customWidth="1"/>
    <col min="8195" max="8195" width="6.28515625" style="46" customWidth="1"/>
    <col min="8196" max="8196" width="11" style="46" customWidth="1"/>
    <col min="8197" max="8197" width="15.140625" style="46" customWidth="1"/>
    <col min="8198" max="8198" width="7.5703125" style="46" customWidth="1"/>
    <col min="8199" max="8199" width="11" style="46" customWidth="1"/>
    <col min="8200" max="8200" width="10.7109375" style="46" customWidth="1"/>
    <col min="8201" max="8201" width="15" style="46" customWidth="1"/>
    <col min="8202" max="8202" width="16.5703125" style="46" customWidth="1"/>
    <col min="8203" max="8203" width="15.42578125" style="46" customWidth="1"/>
    <col min="8204" max="8204" width="13.85546875" style="46" customWidth="1"/>
    <col min="8205" max="8448" width="9" style="46"/>
    <col min="8449" max="8449" width="5.140625" style="46" customWidth="1"/>
    <col min="8450" max="8450" width="18.5703125" style="46" customWidth="1"/>
    <col min="8451" max="8451" width="6.28515625" style="46" customWidth="1"/>
    <col min="8452" max="8452" width="11" style="46" customWidth="1"/>
    <col min="8453" max="8453" width="15.140625" style="46" customWidth="1"/>
    <col min="8454" max="8454" width="7.5703125" style="46" customWidth="1"/>
    <col min="8455" max="8455" width="11" style="46" customWidth="1"/>
    <col min="8456" max="8456" width="10.7109375" style="46" customWidth="1"/>
    <col min="8457" max="8457" width="15" style="46" customWidth="1"/>
    <col min="8458" max="8458" width="16.5703125" style="46" customWidth="1"/>
    <col min="8459" max="8459" width="15.42578125" style="46" customWidth="1"/>
    <col min="8460" max="8460" width="13.85546875" style="46" customWidth="1"/>
    <col min="8461" max="8704" width="9" style="46"/>
    <col min="8705" max="8705" width="5.140625" style="46" customWidth="1"/>
    <col min="8706" max="8706" width="18.5703125" style="46" customWidth="1"/>
    <col min="8707" max="8707" width="6.28515625" style="46" customWidth="1"/>
    <col min="8708" max="8708" width="11" style="46" customWidth="1"/>
    <col min="8709" max="8709" width="15.140625" style="46" customWidth="1"/>
    <col min="8710" max="8710" width="7.5703125" style="46" customWidth="1"/>
    <col min="8711" max="8711" width="11" style="46" customWidth="1"/>
    <col min="8712" max="8712" width="10.7109375" style="46" customWidth="1"/>
    <col min="8713" max="8713" width="15" style="46" customWidth="1"/>
    <col min="8714" max="8714" width="16.5703125" style="46" customWidth="1"/>
    <col min="8715" max="8715" width="15.42578125" style="46" customWidth="1"/>
    <col min="8716" max="8716" width="13.85546875" style="46" customWidth="1"/>
    <col min="8717" max="8960" width="9" style="46"/>
    <col min="8961" max="8961" width="5.140625" style="46" customWidth="1"/>
    <col min="8962" max="8962" width="18.5703125" style="46" customWidth="1"/>
    <col min="8963" max="8963" width="6.28515625" style="46" customWidth="1"/>
    <col min="8964" max="8964" width="11" style="46" customWidth="1"/>
    <col min="8965" max="8965" width="15.140625" style="46" customWidth="1"/>
    <col min="8966" max="8966" width="7.5703125" style="46" customWidth="1"/>
    <col min="8967" max="8967" width="11" style="46" customWidth="1"/>
    <col min="8968" max="8968" width="10.7109375" style="46" customWidth="1"/>
    <col min="8969" max="8969" width="15" style="46" customWidth="1"/>
    <col min="8970" max="8970" width="16.5703125" style="46" customWidth="1"/>
    <col min="8971" max="8971" width="15.42578125" style="46" customWidth="1"/>
    <col min="8972" max="8972" width="13.85546875" style="46" customWidth="1"/>
    <col min="8973" max="9216" width="9" style="46"/>
    <col min="9217" max="9217" width="5.140625" style="46" customWidth="1"/>
    <col min="9218" max="9218" width="18.5703125" style="46" customWidth="1"/>
    <col min="9219" max="9219" width="6.28515625" style="46" customWidth="1"/>
    <col min="9220" max="9220" width="11" style="46" customWidth="1"/>
    <col min="9221" max="9221" width="15.140625" style="46" customWidth="1"/>
    <col min="9222" max="9222" width="7.5703125" style="46" customWidth="1"/>
    <col min="9223" max="9223" width="11" style="46" customWidth="1"/>
    <col min="9224" max="9224" width="10.7109375" style="46" customWidth="1"/>
    <col min="9225" max="9225" width="15" style="46" customWidth="1"/>
    <col min="9226" max="9226" width="16.5703125" style="46" customWidth="1"/>
    <col min="9227" max="9227" width="15.42578125" style="46" customWidth="1"/>
    <col min="9228" max="9228" width="13.85546875" style="46" customWidth="1"/>
    <col min="9229" max="9472" width="9" style="46"/>
    <col min="9473" max="9473" width="5.140625" style="46" customWidth="1"/>
    <col min="9474" max="9474" width="18.5703125" style="46" customWidth="1"/>
    <col min="9475" max="9475" width="6.28515625" style="46" customWidth="1"/>
    <col min="9476" max="9476" width="11" style="46" customWidth="1"/>
    <col min="9477" max="9477" width="15.140625" style="46" customWidth="1"/>
    <col min="9478" max="9478" width="7.5703125" style="46" customWidth="1"/>
    <col min="9479" max="9479" width="11" style="46" customWidth="1"/>
    <col min="9480" max="9480" width="10.7109375" style="46" customWidth="1"/>
    <col min="9481" max="9481" width="15" style="46" customWidth="1"/>
    <col min="9482" max="9482" width="16.5703125" style="46" customWidth="1"/>
    <col min="9483" max="9483" width="15.42578125" style="46" customWidth="1"/>
    <col min="9484" max="9484" width="13.85546875" style="46" customWidth="1"/>
    <col min="9485" max="9728" width="9" style="46"/>
    <col min="9729" max="9729" width="5.140625" style="46" customWidth="1"/>
    <col min="9730" max="9730" width="18.5703125" style="46" customWidth="1"/>
    <col min="9731" max="9731" width="6.28515625" style="46" customWidth="1"/>
    <col min="9732" max="9732" width="11" style="46" customWidth="1"/>
    <col min="9733" max="9733" width="15.140625" style="46" customWidth="1"/>
    <col min="9734" max="9734" width="7.5703125" style="46" customWidth="1"/>
    <col min="9735" max="9735" width="11" style="46" customWidth="1"/>
    <col min="9736" max="9736" width="10.7109375" style="46" customWidth="1"/>
    <col min="9737" max="9737" width="15" style="46" customWidth="1"/>
    <col min="9738" max="9738" width="16.5703125" style="46" customWidth="1"/>
    <col min="9739" max="9739" width="15.42578125" style="46" customWidth="1"/>
    <col min="9740" max="9740" width="13.85546875" style="46" customWidth="1"/>
    <col min="9741" max="9984" width="9" style="46"/>
    <col min="9985" max="9985" width="5.140625" style="46" customWidth="1"/>
    <col min="9986" max="9986" width="18.5703125" style="46" customWidth="1"/>
    <col min="9987" max="9987" width="6.28515625" style="46" customWidth="1"/>
    <col min="9988" max="9988" width="11" style="46" customWidth="1"/>
    <col min="9989" max="9989" width="15.140625" style="46" customWidth="1"/>
    <col min="9990" max="9990" width="7.5703125" style="46" customWidth="1"/>
    <col min="9991" max="9991" width="11" style="46" customWidth="1"/>
    <col min="9992" max="9992" width="10.7109375" style="46" customWidth="1"/>
    <col min="9993" max="9993" width="15" style="46" customWidth="1"/>
    <col min="9994" max="9994" width="16.5703125" style="46" customWidth="1"/>
    <col min="9995" max="9995" width="15.42578125" style="46" customWidth="1"/>
    <col min="9996" max="9996" width="13.85546875" style="46" customWidth="1"/>
    <col min="9997" max="10240" width="9" style="46"/>
    <col min="10241" max="10241" width="5.140625" style="46" customWidth="1"/>
    <col min="10242" max="10242" width="18.5703125" style="46" customWidth="1"/>
    <col min="10243" max="10243" width="6.28515625" style="46" customWidth="1"/>
    <col min="10244" max="10244" width="11" style="46" customWidth="1"/>
    <col min="10245" max="10245" width="15.140625" style="46" customWidth="1"/>
    <col min="10246" max="10246" width="7.5703125" style="46" customWidth="1"/>
    <col min="10247" max="10247" width="11" style="46" customWidth="1"/>
    <col min="10248" max="10248" width="10.7109375" style="46" customWidth="1"/>
    <col min="10249" max="10249" width="15" style="46" customWidth="1"/>
    <col min="10250" max="10250" width="16.5703125" style="46" customWidth="1"/>
    <col min="10251" max="10251" width="15.42578125" style="46" customWidth="1"/>
    <col min="10252" max="10252" width="13.85546875" style="46" customWidth="1"/>
    <col min="10253" max="10496" width="9" style="46"/>
    <col min="10497" max="10497" width="5.140625" style="46" customWidth="1"/>
    <col min="10498" max="10498" width="18.5703125" style="46" customWidth="1"/>
    <col min="10499" max="10499" width="6.28515625" style="46" customWidth="1"/>
    <col min="10500" max="10500" width="11" style="46" customWidth="1"/>
    <col min="10501" max="10501" width="15.140625" style="46" customWidth="1"/>
    <col min="10502" max="10502" width="7.5703125" style="46" customWidth="1"/>
    <col min="10503" max="10503" width="11" style="46" customWidth="1"/>
    <col min="10504" max="10504" width="10.7109375" style="46" customWidth="1"/>
    <col min="10505" max="10505" width="15" style="46" customWidth="1"/>
    <col min="10506" max="10506" width="16.5703125" style="46" customWidth="1"/>
    <col min="10507" max="10507" width="15.42578125" style="46" customWidth="1"/>
    <col min="10508" max="10508" width="13.85546875" style="46" customWidth="1"/>
    <col min="10509" max="10752" width="9" style="46"/>
    <col min="10753" max="10753" width="5.140625" style="46" customWidth="1"/>
    <col min="10754" max="10754" width="18.5703125" style="46" customWidth="1"/>
    <col min="10755" max="10755" width="6.28515625" style="46" customWidth="1"/>
    <col min="10756" max="10756" width="11" style="46" customWidth="1"/>
    <col min="10757" max="10757" width="15.140625" style="46" customWidth="1"/>
    <col min="10758" max="10758" width="7.5703125" style="46" customWidth="1"/>
    <col min="10759" max="10759" width="11" style="46" customWidth="1"/>
    <col min="10760" max="10760" width="10.7109375" style="46" customWidth="1"/>
    <col min="10761" max="10761" width="15" style="46" customWidth="1"/>
    <col min="10762" max="10762" width="16.5703125" style="46" customWidth="1"/>
    <col min="10763" max="10763" width="15.42578125" style="46" customWidth="1"/>
    <col min="10764" max="10764" width="13.85546875" style="46" customWidth="1"/>
    <col min="10765" max="11008" width="9" style="46"/>
    <col min="11009" max="11009" width="5.140625" style="46" customWidth="1"/>
    <col min="11010" max="11010" width="18.5703125" style="46" customWidth="1"/>
    <col min="11011" max="11011" width="6.28515625" style="46" customWidth="1"/>
    <col min="11012" max="11012" width="11" style="46" customWidth="1"/>
    <col min="11013" max="11013" width="15.140625" style="46" customWidth="1"/>
    <col min="11014" max="11014" width="7.5703125" style="46" customWidth="1"/>
    <col min="11015" max="11015" width="11" style="46" customWidth="1"/>
    <col min="11016" max="11016" width="10.7109375" style="46" customWidth="1"/>
    <col min="11017" max="11017" width="15" style="46" customWidth="1"/>
    <col min="11018" max="11018" width="16.5703125" style="46" customWidth="1"/>
    <col min="11019" max="11019" width="15.42578125" style="46" customWidth="1"/>
    <col min="11020" max="11020" width="13.85546875" style="46" customWidth="1"/>
    <col min="11021" max="11264" width="9" style="46"/>
    <col min="11265" max="11265" width="5.140625" style="46" customWidth="1"/>
    <col min="11266" max="11266" width="18.5703125" style="46" customWidth="1"/>
    <col min="11267" max="11267" width="6.28515625" style="46" customWidth="1"/>
    <col min="11268" max="11268" width="11" style="46" customWidth="1"/>
    <col min="11269" max="11269" width="15.140625" style="46" customWidth="1"/>
    <col min="11270" max="11270" width="7.5703125" style="46" customWidth="1"/>
    <col min="11271" max="11271" width="11" style="46" customWidth="1"/>
    <col min="11272" max="11272" width="10.7109375" style="46" customWidth="1"/>
    <col min="11273" max="11273" width="15" style="46" customWidth="1"/>
    <col min="11274" max="11274" width="16.5703125" style="46" customWidth="1"/>
    <col min="11275" max="11275" width="15.42578125" style="46" customWidth="1"/>
    <col min="11276" max="11276" width="13.85546875" style="46" customWidth="1"/>
    <col min="11277" max="11520" width="9" style="46"/>
    <col min="11521" max="11521" width="5.140625" style="46" customWidth="1"/>
    <col min="11522" max="11522" width="18.5703125" style="46" customWidth="1"/>
    <col min="11523" max="11523" width="6.28515625" style="46" customWidth="1"/>
    <col min="11524" max="11524" width="11" style="46" customWidth="1"/>
    <col min="11525" max="11525" width="15.140625" style="46" customWidth="1"/>
    <col min="11526" max="11526" width="7.5703125" style="46" customWidth="1"/>
    <col min="11527" max="11527" width="11" style="46" customWidth="1"/>
    <col min="11528" max="11528" width="10.7109375" style="46" customWidth="1"/>
    <col min="11529" max="11529" width="15" style="46" customWidth="1"/>
    <col min="11530" max="11530" width="16.5703125" style="46" customWidth="1"/>
    <col min="11531" max="11531" width="15.42578125" style="46" customWidth="1"/>
    <col min="11532" max="11532" width="13.85546875" style="46" customWidth="1"/>
    <col min="11533" max="11776" width="9" style="46"/>
    <col min="11777" max="11777" width="5.140625" style="46" customWidth="1"/>
    <col min="11778" max="11778" width="18.5703125" style="46" customWidth="1"/>
    <col min="11779" max="11779" width="6.28515625" style="46" customWidth="1"/>
    <col min="11780" max="11780" width="11" style="46" customWidth="1"/>
    <col min="11781" max="11781" width="15.140625" style="46" customWidth="1"/>
    <col min="11782" max="11782" width="7.5703125" style="46" customWidth="1"/>
    <col min="11783" max="11783" width="11" style="46" customWidth="1"/>
    <col min="11784" max="11784" width="10.7109375" style="46" customWidth="1"/>
    <col min="11785" max="11785" width="15" style="46" customWidth="1"/>
    <col min="11786" max="11786" width="16.5703125" style="46" customWidth="1"/>
    <col min="11787" max="11787" width="15.42578125" style="46" customWidth="1"/>
    <col min="11788" max="11788" width="13.85546875" style="46" customWidth="1"/>
    <col min="11789" max="12032" width="9" style="46"/>
    <col min="12033" max="12033" width="5.140625" style="46" customWidth="1"/>
    <col min="12034" max="12034" width="18.5703125" style="46" customWidth="1"/>
    <col min="12035" max="12035" width="6.28515625" style="46" customWidth="1"/>
    <col min="12036" max="12036" width="11" style="46" customWidth="1"/>
    <col min="12037" max="12037" width="15.140625" style="46" customWidth="1"/>
    <col min="12038" max="12038" width="7.5703125" style="46" customWidth="1"/>
    <col min="12039" max="12039" width="11" style="46" customWidth="1"/>
    <col min="12040" max="12040" width="10.7109375" style="46" customWidth="1"/>
    <col min="12041" max="12041" width="15" style="46" customWidth="1"/>
    <col min="12042" max="12042" width="16.5703125" style="46" customWidth="1"/>
    <col min="12043" max="12043" width="15.42578125" style="46" customWidth="1"/>
    <col min="12044" max="12044" width="13.85546875" style="46" customWidth="1"/>
    <col min="12045" max="12288" width="9" style="46"/>
    <col min="12289" max="12289" width="5.140625" style="46" customWidth="1"/>
    <col min="12290" max="12290" width="18.5703125" style="46" customWidth="1"/>
    <col min="12291" max="12291" width="6.28515625" style="46" customWidth="1"/>
    <col min="12292" max="12292" width="11" style="46" customWidth="1"/>
    <col min="12293" max="12293" width="15.140625" style="46" customWidth="1"/>
    <col min="12294" max="12294" width="7.5703125" style="46" customWidth="1"/>
    <col min="12295" max="12295" width="11" style="46" customWidth="1"/>
    <col min="12296" max="12296" width="10.7109375" style="46" customWidth="1"/>
    <col min="12297" max="12297" width="15" style="46" customWidth="1"/>
    <col min="12298" max="12298" width="16.5703125" style="46" customWidth="1"/>
    <col min="12299" max="12299" width="15.42578125" style="46" customWidth="1"/>
    <col min="12300" max="12300" width="13.85546875" style="46" customWidth="1"/>
    <col min="12301" max="12544" width="9" style="46"/>
    <col min="12545" max="12545" width="5.140625" style="46" customWidth="1"/>
    <col min="12546" max="12546" width="18.5703125" style="46" customWidth="1"/>
    <col min="12547" max="12547" width="6.28515625" style="46" customWidth="1"/>
    <col min="12548" max="12548" width="11" style="46" customWidth="1"/>
    <col min="12549" max="12549" width="15.140625" style="46" customWidth="1"/>
    <col min="12550" max="12550" width="7.5703125" style="46" customWidth="1"/>
    <col min="12551" max="12551" width="11" style="46" customWidth="1"/>
    <col min="12552" max="12552" width="10.7109375" style="46" customWidth="1"/>
    <col min="12553" max="12553" width="15" style="46" customWidth="1"/>
    <col min="12554" max="12554" width="16.5703125" style="46" customWidth="1"/>
    <col min="12555" max="12555" width="15.42578125" style="46" customWidth="1"/>
    <col min="12556" max="12556" width="13.85546875" style="46" customWidth="1"/>
    <col min="12557" max="12800" width="9" style="46"/>
    <col min="12801" max="12801" width="5.140625" style="46" customWidth="1"/>
    <col min="12802" max="12802" width="18.5703125" style="46" customWidth="1"/>
    <col min="12803" max="12803" width="6.28515625" style="46" customWidth="1"/>
    <col min="12804" max="12804" width="11" style="46" customWidth="1"/>
    <col min="12805" max="12805" width="15.140625" style="46" customWidth="1"/>
    <col min="12806" max="12806" width="7.5703125" style="46" customWidth="1"/>
    <col min="12807" max="12807" width="11" style="46" customWidth="1"/>
    <col min="12808" max="12808" width="10.7109375" style="46" customWidth="1"/>
    <col min="12809" max="12809" width="15" style="46" customWidth="1"/>
    <col min="12810" max="12810" width="16.5703125" style="46" customWidth="1"/>
    <col min="12811" max="12811" width="15.42578125" style="46" customWidth="1"/>
    <col min="12812" max="12812" width="13.85546875" style="46" customWidth="1"/>
    <col min="12813" max="13056" width="9" style="46"/>
    <col min="13057" max="13057" width="5.140625" style="46" customWidth="1"/>
    <col min="13058" max="13058" width="18.5703125" style="46" customWidth="1"/>
    <col min="13059" max="13059" width="6.28515625" style="46" customWidth="1"/>
    <col min="13060" max="13060" width="11" style="46" customWidth="1"/>
    <col min="13061" max="13061" width="15.140625" style="46" customWidth="1"/>
    <col min="13062" max="13062" width="7.5703125" style="46" customWidth="1"/>
    <col min="13063" max="13063" width="11" style="46" customWidth="1"/>
    <col min="13064" max="13064" width="10.7109375" style="46" customWidth="1"/>
    <col min="13065" max="13065" width="15" style="46" customWidth="1"/>
    <col min="13066" max="13066" width="16.5703125" style="46" customWidth="1"/>
    <col min="13067" max="13067" width="15.42578125" style="46" customWidth="1"/>
    <col min="13068" max="13068" width="13.85546875" style="46" customWidth="1"/>
    <col min="13069" max="13312" width="9" style="46"/>
    <col min="13313" max="13313" width="5.140625" style="46" customWidth="1"/>
    <col min="13314" max="13314" width="18.5703125" style="46" customWidth="1"/>
    <col min="13315" max="13315" width="6.28515625" style="46" customWidth="1"/>
    <col min="13316" max="13316" width="11" style="46" customWidth="1"/>
    <col min="13317" max="13317" width="15.140625" style="46" customWidth="1"/>
    <col min="13318" max="13318" width="7.5703125" style="46" customWidth="1"/>
    <col min="13319" max="13319" width="11" style="46" customWidth="1"/>
    <col min="13320" max="13320" width="10.7109375" style="46" customWidth="1"/>
    <col min="13321" max="13321" width="15" style="46" customWidth="1"/>
    <col min="13322" max="13322" width="16.5703125" style="46" customWidth="1"/>
    <col min="13323" max="13323" width="15.42578125" style="46" customWidth="1"/>
    <col min="13324" max="13324" width="13.85546875" style="46" customWidth="1"/>
    <col min="13325" max="13568" width="9" style="46"/>
    <col min="13569" max="13569" width="5.140625" style="46" customWidth="1"/>
    <col min="13570" max="13570" width="18.5703125" style="46" customWidth="1"/>
    <col min="13571" max="13571" width="6.28515625" style="46" customWidth="1"/>
    <col min="13572" max="13572" width="11" style="46" customWidth="1"/>
    <col min="13573" max="13573" width="15.140625" style="46" customWidth="1"/>
    <col min="13574" max="13574" width="7.5703125" style="46" customWidth="1"/>
    <col min="13575" max="13575" width="11" style="46" customWidth="1"/>
    <col min="13576" max="13576" width="10.7109375" style="46" customWidth="1"/>
    <col min="13577" max="13577" width="15" style="46" customWidth="1"/>
    <col min="13578" max="13578" width="16.5703125" style="46" customWidth="1"/>
    <col min="13579" max="13579" width="15.42578125" style="46" customWidth="1"/>
    <col min="13580" max="13580" width="13.85546875" style="46" customWidth="1"/>
    <col min="13581" max="13824" width="9" style="46"/>
    <col min="13825" max="13825" width="5.140625" style="46" customWidth="1"/>
    <col min="13826" max="13826" width="18.5703125" style="46" customWidth="1"/>
    <col min="13827" max="13827" width="6.28515625" style="46" customWidth="1"/>
    <col min="13828" max="13828" width="11" style="46" customWidth="1"/>
    <col min="13829" max="13829" width="15.140625" style="46" customWidth="1"/>
    <col min="13830" max="13830" width="7.5703125" style="46" customWidth="1"/>
    <col min="13831" max="13831" width="11" style="46" customWidth="1"/>
    <col min="13832" max="13832" width="10.7109375" style="46" customWidth="1"/>
    <col min="13833" max="13833" width="15" style="46" customWidth="1"/>
    <col min="13834" max="13834" width="16.5703125" style="46" customWidth="1"/>
    <col min="13835" max="13835" width="15.42578125" style="46" customWidth="1"/>
    <col min="13836" max="13836" width="13.85546875" style="46" customWidth="1"/>
    <col min="13837" max="14080" width="9" style="46"/>
    <col min="14081" max="14081" width="5.140625" style="46" customWidth="1"/>
    <col min="14082" max="14082" width="18.5703125" style="46" customWidth="1"/>
    <col min="14083" max="14083" width="6.28515625" style="46" customWidth="1"/>
    <col min="14084" max="14084" width="11" style="46" customWidth="1"/>
    <col min="14085" max="14085" width="15.140625" style="46" customWidth="1"/>
    <col min="14086" max="14086" width="7.5703125" style="46" customWidth="1"/>
    <col min="14087" max="14087" width="11" style="46" customWidth="1"/>
    <col min="14088" max="14088" width="10.7109375" style="46" customWidth="1"/>
    <col min="14089" max="14089" width="15" style="46" customWidth="1"/>
    <col min="14090" max="14090" width="16.5703125" style="46" customWidth="1"/>
    <col min="14091" max="14091" width="15.42578125" style="46" customWidth="1"/>
    <col min="14092" max="14092" width="13.85546875" style="46" customWidth="1"/>
    <col min="14093" max="14336" width="9" style="46"/>
    <col min="14337" max="14337" width="5.140625" style="46" customWidth="1"/>
    <col min="14338" max="14338" width="18.5703125" style="46" customWidth="1"/>
    <col min="14339" max="14339" width="6.28515625" style="46" customWidth="1"/>
    <col min="14340" max="14340" width="11" style="46" customWidth="1"/>
    <col min="14341" max="14341" width="15.140625" style="46" customWidth="1"/>
    <col min="14342" max="14342" width="7.5703125" style="46" customWidth="1"/>
    <col min="14343" max="14343" width="11" style="46" customWidth="1"/>
    <col min="14344" max="14344" width="10.7109375" style="46" customWidth="1"/>
    <col min="14345" max="14345" width="15" style="46" customWidth="1"/>
    <col min="14346" max="14346" width="16.5703125" style="46" customWidth="1"/>
    <col min="14347" max="14347" width="15.42578125" style="46" customWidth="1"/>
    <col min="14348" max="14348" width="13.85546875" style="46" customWidth="1"/>
    <col min="14349" max="14592" width="9" style="46"/>
    <col min="14593" max="14593" width="5.140625" style="46" customWidth="1"/>
    <col min="14594" max="14594" width="18.5703125" style="46" customWidth="1"/>
    <col min="14595" max="14595" width="6.28515625" style="46" customWidth="1"/>
    <col min="14596" max="14596" width="11" style="46" customWidth="1"/>
    <col min="14597" max="14597" width="15.140625" style="46" customWidth="1"/>
    <col min="14598" max="14598" width="7.5703125" style="46" customWidth="1"/>
    <col min="14599" max="14599" width="11" style="46" customWidth="1"/>
    <col min="14600" max="14600" width="10.7109375" style="46" customWidth="1"/>
    <col min="14601" max="14601" width="15" style="46" customWidth="1"/>
    <col min="14602" max="14602" width="16.5703125" style="46" customWidth="1"/>
    <col min="14603" max="14603" width="15.42578125" style="46" customWidth="1"/>
    <col min="14604" max="14604" width="13.85546875" style="46" customWidth="1"/>
    <col min="14605" max="14848" width="9" style="46"/>
    <col min="14849" max="14849" width="5.140625" style="46" customWidth="1"/>
    <col min="14850" max="14850" width="18.5703125" style="46" customWidth="1"/>
    <col min="14851" max="14851" width="6.28515625" style="46" customWidth="1"/>
    <col min="14852" max="14852" width="11" style="46" customWidth="1"/>
    <col min="14853" max="14853" width="15.140625" style="46" customWidth="1"/>
    <col min="14854" max="14854" width="7.5703125" style="46" customWidth="1"/>
    <col min="14855" max="14855" width="11" style="46" customWidth="1"/>
    <col min="14856" max="14856" width="10.7109375" style="46" customWidth="1"/>
    <col min="14857" max="14857" width="15" style="46" customWidth="1"/>
    <col min="14858" max="14858" width="16.5703125" style="46" customWidth="1"/>
    <col min="14859" max="14859" width="15.42578125" style="46" customWidth="1"/>
    <col min="14860" max="14860" width="13.85546875" style="46" customWidth="1"/>
    <col min="14861" max="15104" width="9" style="46"/>
    <col min="15105" max="15105" width="5.140625" style="46" customWidth="1"/>
    <col min="15106" max="15106" width="18.5703125" style="46" customWidth="1"/>
    <col min="15107" max="15107" width="6.28515625" style="46" customWidth="1"/>
    <col min="15108" max="15108" width="11" style="46" customWidth="1"/>
    <col min="15109" max="15109" width="15.140625" style="46" customWidth="1"/>
    <col min="15110" max="15110" width="7.5703125" style="46" customWidth="1"/>
    <col min="15111" max="15111" width="11" style="46" customWidth="1"/>
    <col min="15112" max="15112" width="10.7109375" style="46" customWidth="1"/>
    <col min="15113" max="15113" width="15" style="46" customWidth="1"/>
    <col min="15114" max="15114" width="16.5703125" style="46" customWidth="1"/>
    <col min="15115" max="15115" width="15.42578125" style="46" customWidth="1"/>
    <col min="15116" max="15116" width="13.85546875" style="46" customWidth="1"/>
    <col min="15117" max="15360" width="9" style="46"/>
    <col min="15361" max="15361" width="5.140625" style="46" customWidth="1"/>
    <col min="15362" max="15362" width="18.5703125" style="46" customWidth="1"/>
    <col min="15363" max="15363" width="6.28515625" style="46" customWidth="1"/>
    <col min="15364" max="15364" width="11" style="46" customWidth="1"/>
    <col min="15365" max="15365" width="15.140625" style="46" customWidth="1"/>
    <col min="15366" max="15366" width="7.5703125" style="46" customWidth="1"/>
    <col min="15367" max="15367" width="11" style="46" customWidth="1"/>
    <col min="15368" max="15368" width="10.7109375" style="46" customWidth="1"/>
    <col min="15369" max="15369" width="15" style="46" customWidth="1"/>
    <col min="15370" max="15370" width="16.5703125" style="46" customWidth="1"/>
    <col min="15371" max="15371" width="15.42578125" style="46" customWidth="1"/>
    <col min="15372" max="15372" width="13.85546875" style="46" customWidth="1"/>
    <col min="15373" max="15616" width="9" style="46"/>
    <col min="15617" max="15617" width="5.140625" style="46" customWidth="1"/>
    <col min="15618" max="15618" width="18.5703125" style="46" customWidth="1"/>
    <col min="15619" max="15619" width="6.28515625" style="46" customWidth="1"/>
    <col min="15620" max="15620" width="11" style="46" customWidth="1"/>
    <col min="15621" max="15621" width="15.140625" style="46" customWidth="1"/>
    <col min="15622" max="15622" width="7.5703125" style="46" customWidth="1"/>
    <col min="15623" max="15623" width="11" style="46" customWidth="1"/>
    <col min="15624" max="15624" width="10.7109375" style="46" customWidth="1"/>
    <col min="15625" max="15625" width="15" style="46" customWidth="1"/>
    <col min="15626" max="15626" width="16.5703125" style="46" customWidth="1"/>
    <col min="15627" max="15627" width="15.42578125" style="46" customWidth="1"/>
    <col min="15628" max="15628" width="13.85546875" style="46" customWidth="1"/>
    <col min="15629" max="15872" width="9" style="46"/>
    <col min="15873" max="15873" width="5.140625" style="46" customWidth="1"/>
    <col min="15874" max="15874" width="18.5703125" style="46" customWidth="1"/>
    <col min="15875" max="15875" width="6.28515625" style="46" customWidth="1"/>
    <col min="15876" max="15876" width="11" style="46" customWidth="1"/>
    <col min="15877" max="15877" width="15.140625" style="46" customWidth="1"/>
    <col min="15878" max="15878" width="7.5703125" style="46" customWidth="1"/>
    <col min="15879" max="15879" width="11" style="46" customWidth="1"/>
    <col min="15880" max="15880" width="10.7109375" style="46" customWidth="1"/>
    <col min="15881" max="15881" width="15" style="46" customWidth="1"/>
    <col min="15882" max="15882" width="16.5703125" style="46" customWidth="1"/>
    <col min="15883" max="15883" width="15.42578125" style="46" customWidth="1"/>
    <col min="15884" max="15884" width="13.85546875" style="46" customWidth="1"/>
    <col min="15885" max="16128" width="9" style="46"/>
    <col min="16129" max="16129" width="5.140625" style="46" customWidth="1"/>
    <col min="16130" max="16130" width="18.5703125" style="46" customWidth="1"/>
    <col min="16131" max="16131" width="6.28515625" style="46" customWidth="1"/>
    <col min="16132" max="16132" width="11" style="46" customWidth="1"/>
    <col min="16133" max="16133" width="15.140625" style="46" customWidth="1"/>
    <col min="16134" max="16134" width="7.5703125" style="46" customWidth="1"/>
    <col min="16135" max="16135" width="11" style="46" customWidth="1"/>
    <col min="16136" max="16136" width="10.7109375" style="46" customWidth="1"/>
    <col min="16137" max="16137" width="15" style="46" customWidth="1"/>
    <col min="16138" max="16138" width="16.5703125" style="46" customWidth="1"/>
    <col min="16139" max="16139" width="15.42578125" style="46" customWidth="1"/>
    <col min="16140" max="16140" width="13.85546875" style="46" customWidth="1"/>
    <col min="16141" max="16384" width="9" style="46"/>
  </cols>
  <sheetData>
    <row r="1" spans="1:12" ht="10.5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ht="10.5" x14ac:dyDescent="0.25"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ht="10.5" x14ac:dyDescent="0.25">
      <c r="B3" s="48" t="s">
        <v>0</v>
      </c>
      <c r="C3" s="45"/>
      <c r="D3" s="45"/>
      <c r="E3" s="49"/>
      <c r="F3" s="49"/>
      <c r="G3" s="49"/>
      <c r="H3" s="45"/>
      <c r="I3" s="45"/>
      <c r="J3" s="50"/>
      <c r="L3" s="51"/>
    </row>
    <row r="4" spans="1:12" ht="14.25" x14ac:dyDescent="0.25">
      <c r="B4" s="394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ht="14.25" x14ac:dyDescent="0.25">
      <c r="B5" s="394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B6" s="394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B7" s="394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0.5" x14ac:dyDescent="0.25">
      <c r="C8" s="45"/>
      <c r="D8" s="45"/>
      <c r="E8" s="49"/>
      <c r="F8" s="49"/>
      <c r="G8" s="49"/>
      <c r="H8" s="45"/>
      <c r="I8" s="45"/>
      <c r="J8" s="50"/>
      <c r="K8" s="45"/>
      <c r="L8" s="45"/>
    </row>
    <row r="9" spans="1:12" ht="10.5" x14ac:dyDescent="0.25"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ht="10.5" x14ac:dyDescent="0.25">
      <c r="B10" s="376" t="s">
        <v>45</v>
      </c>
      <c r="C10" s="376"/>
      <c r="D10" s="376"/>
      <c r="E10" s="376"/>
      <c r="F10" s="376"/>
      <c r="G10" s="376"/>
      <c r="H10" s="376"/>
      <c r="I10" s="376"/>
      <c r="J10" s="376"/>
      <c r="K10" s="376"/>
      <c r="L10" s="45"/>
    </row>
    <row r="11" spans="1:12" ht="10.5" x14ac:dyDescent="0.25">
      <c r="C11" s="45"/>
      <c r="D11" s="45"/>
      <c r="E11" s="49"/>
      <c r="F11" s="49"/>
      <c r="G11" s="49"/>
      <c r="H11" s="45"/>
      <c r="I11" s="366"/>
      <c r="J11" s="366"/>
      <c r="K11" s="366"/>
      <c r="L11" s="366"/>
    </row>
    <row r="12" spans="1:12" ht="10.5" x14ac:dyDescent="0.25">
      <c r="C12" s="45"/>
      <c r="D12" s="45"/>
      <c r="E12" s="49"/>
      <c r="F12" s="49"/>
      <c r="G12" s="49"/>
      <c r="H12" s="45"/>
      <c r="I12" s="45"/>
      <c r="J12" s="50"/>
      <c r="K12" s="45"/>
      <c r="L12" s="45"/>
    </row>
    <row r="13" spans="1:12" ht="14.25" x14ac:dyDescent="0.25">
      <c r="A13" s="377" t="s">
        <v>409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</row>
    <row r="14" spans="1:12" ht="10.5" x14ac:dyDescent="0.25">
      <c r="A14" s="413">
        <v>1</v>
      </c>
      <c r="B14" s="413">
        <v>2</v>
      </c>
      <c r="C14" s="413">
        <v>3</v>
      </c>
      <c r="D14" s="413">
        <v>4</v>
      </c>
      <c r="E14" s="413">
        <v>5</v>
      </c>
      <c r="F14" s="413">
        <v>6</v>
      </c>
      <c r="G14" s="413">
        <v>7</v>
      </c>
      <c r="H14" s="413">
        <v>8</v>
      </c>
      <c r="I14" s="413">
        <v>9</v>
      </c>
      <c r="J14" s="413">
        <v>10</v>
      </c>
      <c r="K14" s="413">
        <v>11</v>
      </c>
      <c r="L14" s="413">
        <v>12</v>
      </c>
    </row>
    <row r="15" spans="1:12" ht="42" x14ac:dyDescent="0.25">
      <c r="A15" s="414" t="s">
        <v>7</v>
      </c>
      <c r="B15" s="414" t="s">
        <v>8</v>
      </c>
      <c r="C15" s="415" t="s">
        <v>106</v>
      </c>
      <c r="D15" s="418" t="s">
        <v>10</v>
      </c>
      <c r="E15" s="416" t="s">
        <v>410</v>
      </c>
      <c r="F15" s="414" t="s">
        <v>12</v>
      </c>
      <c r="G15" s="414" t="s">
        <v>13</v>
      </c>
      <c r="H15" s="416" t="s">
        <v>14</v>
      </c>
      <c r="I15" s="414" t="s">
        <v>15</v>
      </c>
      <c r="J15" s="417" t="s">
        <v>16</v>
      </c>
      <c r="K15" s="417" t="s">
        <v>17</v>
      </c>
      <c r="L15" s="417" t="s">
        <v>411</v>
      </c>
    </row>
    <row r="16" spans="1:12" ht="10.5" x14ac:dyDescent="0.25">
      <c r="A16" s="114">
        <v>1</v>
      </c>
      <c r="B16" s="68" t="s">
        <v>174</v>
      </c>
      <c r="C16" s="85" t="s">
        <v>68</v>
      </c>
      <c r="D16" s="181">
        <v>800</v>
      </c>
      <c r="E16" s="156"/>
      <c r="F16" s="53">
        <v>9.5</v>
      </c>
      <c r="G16" s="80">
        <f>E16*0.095</f>
        <v>0</v>
      </c>
      <c r="H16" s="80">
        <f>E16*1.095</f>
        <v>0</v>
      </c>
      <c r="I16" s="80">
        <f t="shared" ref="I16:I25" si="0">D16*E16</f>
        <v>0</v>
      </c>
      <c r="J16" s="80">
        <f t="shared" ref="J16:J25" si="1">H16*D16</f>
        <v>0</v>
      </c>
      <c r="K16" s="81"/>
      <c r="L16" s="82"/>
    </row>
    <row r="17" spans="1:12" ht="10.5" x14ac:dyDescent="0.25">
      <c r="A17" s="114">
        <v>2</v>
      </c>
      <c r="B17" s="93" t="s">
        <v>412</v>
      </c>
      <c r="C17" s="85" t="s">
        <v>68</v>
      </c>
      <c r="D17" s="181">
        <v>1000</v>
      </c>
      <c r="E17" s="156"/>
      <c r="F17" s="53">
        <v>9.5</v>
      </c>
      <c r="G17" s="80">
        <f t="shared" ref="G17:G25" si="2">E17*0.095</f>
        <v>0</v>
      </c>
      <c r="H17" s="80">
        <f t="shared" ref="H17:H25" si="3">E17*1.095</f>
        <v>0</v>
      </c>
      <c r="I17" s="80">
        <f t="shared" si="0"/>
        <v>0</v>
      </c>
      <c r="J17" s="80">
        <f t="shared" si="1"/>
        <v>0</v>
      </c>
      <c r="K17" s="81"/>
      <c r="L17" s="82"/>
    </row>
    <row r="18" spans="1:12" ht="10.5" x14ac:dyDescent="0.25">
      <c r="A18" s="121">
        <v>3</v>
      </c>
      <c r="B18" s="94" t="s">
        <v>413</v>
      </c>
      <c r="C18" s="182" t="s">
        <v>68</v>
      </c>
      <c r="D18" s="183">
        <v>50</v>
      </c>
      <c r="E18" s="184"/>
      <c r="F18" s="62">
        <v>9.5</v>
      </c>
      <c r="G18" s="80">
        <f t="shared" si="2"/>
        <v>0</v>
      </c>
      <c r="H18" s="80">
        <f t="shared" si="3"/>
        <v>0</v>
      </c>
      <c r="I18" s="80">
        <f t="shared" si="0"/>
        <v>0</v>
      </c>
      <c r="J18" s="80">
        <f t="shared" si="1"/>
        <v>0</v>
      </c>
      <c r="K18" s="81"/>
      <c r="L18" s="82"/>
    </row>
    <row r="19" spans="1:12" ht="10.5" x14ac:dyDescent="0.25">
      <c r="A19" s="114">
        <v>4</v>
      </c>
      <c r="B19" s="100" t="s">
        <v>196</v>
      </c>
      <c r="C19" s="101" t="s">
        <v>68</v>
      </c>
      <c r="D19" s="102">
        <v>100</v>
      </c>
      <c r="E19" s="103"/>
      <c r="F19" s="62">
        <v>9.5</v>
      </c>
      <c r="G19" s="80">
        <f t="shared" si="2"/>
        <v>0</v>
      </c>
      <c r="H19" s="80">
        <f t="shared" si="3"/>
        <v>0</v>
      </c>
      <c r="I19" s="80">
        <f t="shared" si="0"/>
        <v>0</v>
      </c>
      <c r="J19" s="80">
        <f t="shared" si="1"/>
        <v>0</v>
      </c>
      <c r="K19" s="81"/>
      <c r="L19" s="82"/>
    </row>
    <row r="20" spans="1:12" ht="10.5" x14ac:dyDescent="0.25">
      <c r="A20" s="114">
        <v>5</v>
      </c>
      <c r="B20" s="100" t="s">
        <v>190</v>
      </c>
      <c r="C20" s="85" t="s">
        <v>68</v>
      </c>
      <c r="D20" s="102">
        <v>210</v>
      </c>
      <c r="E20" s="103"/>
      <c r="F20" s="53">
        <v>9.5</v>
      </c>
      <c r="G20" s="80">
        <f t="shared" si="2"/>
        <v>0</v>
      </c>
      <c r="H20" s="80">
        <f t="shared" si="3"/>
        <v>0</v>
      </c>
      <c r="I20" s="80">
        <f t="shared" si="0"/>
        <v>0</v>
      </c>
      <c r="J20" s="80">
        <f t="shared" si="1"/>
        <v>0</v>
      </c>
      <c r="K20" s="81"/>
      <c r="L20" s="82"/>
    </row>
    <row r="21" spans="1:12" ht="10.5" x14ac:dyDescent="0.25">
      <c r="A21" s="121">
        <v>6</v>
      </c>
      <c r="B21" s="100" t="s">
        <v>414</v>
      </c>
      <c r="C21" s="85" t="s">
        <v>68</v>
      </c>
      <c r="D21" s="102">
        <v>350</v>
      </c>
      <c r="E21" s="103"/>
      <c r="F21" s="53">
        <v>9.5</v>
      </c>
      <c r="G21" s="80">
        <f t="shared" si="2"/>
        <v>0</v>
      </c>
      <c r="H21" s="80">
        <f t="shared" si="3"/>
        <v>0</v>
      </c>
      <c r="I21" s="80">
        <f t="shared" si="0"/>
        <v>0</v>
      </c>
      <c r="J21" s="80">
        <f t="shared" si="1"/>
        <v>0</v>
      </c>
      <c r="K21" s="81"/>
      <c r="L21" s="82"/>
    </row>
    <row r="22" spans="1:12" ht="10.5" x14ac:dyDescent="0.25">
      <c r="A22" s="114">
        <v>7</v>
      </c>
      <c r="B22" s="100" t="s">
        <v>586</v>
      </c>
      <c r="C22" s="182" t="s">
        <v>68</v>
      </c>
      <c r="D22" s="102">
        <v>150</v>
      </c>
      <c r="E22" s="103"/>
      <c r="F22" s="53">
        <v>9.5</v>
      </c>
      <c r="G22" s="80">
        <f t="shared" si="2"/>
        <v>0</v>
      </c>
      <c r="H22" s="80">
        <f t="shared" si="3"/>
        <v>0</v>
      </c>
      <c r="I22" s="80">
        <f t="shared" si="0"/>
        <v>0</v>
      </c>
      <c r="J22" s="80">
        <f t="shared" si="1"/>
        <v>0</v>
      </c>
      <c r="K22" s="81"/>
      <c r="L22" s="82"/>
    </row>
    <row r="23" spans="1:12" ht="10.5" x14ac:dyDescent="0.25">
      <c r="A23" s="114">
        <v>8</v>
      </c>
      <c r="B23" s="100" t="s">
        <v>156</v>
      </c>
      <c r="C23" s="101" t="s">
        <v>68</v>
      </c>
      <c r="D23" s="102">
        <v>300</v>
      </c>
      <c r="E23" s="103"/>
      <c r="F23" s="62">
        <v>9.5</v>
      </c>
      <c r="G23" s="80">
        <f t="shared" si="2"/>
        <v>0</v>
      </c>
      <c r="H23" s="80">
        <f t="shared" si="3"/>
        <v>0</v>
      </c>
      <c r="I23" s="80">
        <f t="shared" si="0"/>
        <v>0</v>
      </c>
      <c r="J23" s="80">
        <f t="shared" si="1"/>
        <v>0</v>
      </c>
      <c r="K23" s="81"/>
      <c r="L23" s="82"/>
    </row>
    <row r="24" spans="1:12" ht="10.5" x14ac:dyDescent="0.25">
      <c r="A24" s="121">
        <v>9</v>
      </c>
      <c r="B24" s="100" t="s">
        <v>191</v>
      </c>
      <c r="C24" s="85" t="s">
        <v>68</v>
      </c>
      <c r="D24" s="102">
        <v>400</v>
      </c>
      <c r="E24" s="103"/>
      <c r="F24" s="62">
        <v>9.5</v>
      </c>
      <c r="G24" s="80">
        <f t="shared" si="2"/>
        <v>0</v>
      </c>
      <c r="H24" s="80">
        <f t="shared" si="3"/>
        <v>0</v>
      </c>
      <c r="I24" s="80">
        <f t="shared" si="0"/>
        <v>0</v>
      </c>
      <c r="J24" s="80">
        <f t="shared" si="1"/>
        <v>0</v>
      </c>
      <c r="K24" s="81"/>
      <c r="L24" s="82"/>
    </row>
    <row r="25" spans="1:12" ht="10.5" x14ac:dyDescent="0.25">
      <c r="A25" s="114">
        <v>10</v>
      </c>
      <c r="B25" s="100" t="s">
        <v>208</v>
      </c>
      <c r="C25" s="85" t="s">
        <v>68</v>
      </c>
      <c r="D25" s="102">
        <v>400</v>
      </c>
      <c r="E25" s="103"/>
      <c r="F25" s="53">
        <v>9.5</v>
      </c>
      <c r="G25" s="80">
        <f t="shared" si="2"/>
        <v>0</v>
      </c>
      <c r="H25" s="80">
        <f t="shared" si="3"/>
        <v>0</v>
      </c>
      <c r="I25" s="80">
        <f t="shared" si="0"/>
        <v>0</v>
      </c>
      <c r="J25" s="80">
        <f t="shared" si="1"/>
        <v>0</v>
      </c>
      <c r="K25" s="81"/>
      <c r="L25" s="82"/>
    </row>
    <row r="26" spans="1:12" ht="12.75" customHeight="1" x14ac:dyDescent="0.2">
      <c r="A26" s="172"/>
      <c r="B26" s="236"/>
      <c r="C26" s="172"/>
      <c r="D26" s="351"/>
      <c r="E26" s="238"/>
      <c r="F26" s="172"/>
      <c r="G26" s="262" t="s">
        <v>521</v>
      </c>
      <c r="H26" s="263">
        <f>SUM(H16:H25)</f>
        <v>0</v>
      </c>
      <c r="I26" s="263">
        <f t="shared" ref="I26:J26" si="4">SUM(I16:I25)</f>
        <v>0</v>
      </c>
      <c r="J26" s="263">
        <f t="shared" si="4"/>
        <v>0</v>
      </c>
      <c r="K26" s="258"/>
      <c r="L26" s="264"/>
    </row>
    <row r="27" spans="1:12" ht="12.75" customHeight="1" x14ac:dyDescent="0.15">
      <c r="A27" s="171"/>
      <c r="B27" s="171"/>
      <c r="C27" s="172"/>
      <c r="D27" s="242"/>
      <c r="E27" s="238"/>
      <c r="F27" s="172"/>
      <c r="G27" s="243"/>
      <c r="H27" s="243"/>
      <c r="I27" s="243"/>
      <c r="J27" s="243"/>
      <c r="K27" s="244"/>
    </row>
    <row r="28" spans="1:12" ht="31.5" customHeight="1" x14ac:dyDescent="0.25">
      <c r="A28" s="355" t="s">
        <v>527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</row>
    <row r="29" spans="1:12" ht="12.75" customHeight="1" x14ac:dyDescent="0.25">
      <c r="A29" s="2"/>
      <c r="B29" s="2"/>
      <c r="C29" s="1"/>
      <c r="D29" s="1"/>
      <c r="E29" s="44"/>
      <c r="F29" s="44"/>
      <c r="G29" s="44"/>
      <c r="H29" s="1"/>
      <c r="I29" s="2"/>
      <c r="J29" s="2"/>
      <c r="K29" s="2"/>
    </row>
    <row r="30" spans="1:12" ht="12.75" customHeight="1" x14ac:dyDescent="0.25">
      <c r="A30" s="2"/>
      <c r="B30" s="2"/>
      <c r="C30" s="1"/>
      <c r="D30" s="1"/>
      <c r="E30" s="44"/>
      <c r="F30" s="44"/>
      <c r="G30" s="44"/>
      <c r="H30" s="1"/>
      <c r="I30" s="2"/>
      <c r="J30" s="2"/>
      <c r="K30" s="2"/>
    </row>
    <row r="31" spans="1:12" ht="12.75" customHeight="1" x14ac:dyDescent="0.15">
      <c r="A31" s="172"/>
      <c r="B31" s="245" t="s">
        <v>523</v>
      </c>
      <c r="C31" s="356"/>
      <c r="D31" s="356"/>
      <c r="E31" s="356"/>
      <c r="F31" s="172"/>
      <c r="G31" s="243"/>
      <c r="H31" s="357" t="s">
        <v>524</v>
      </c>
      <c r="I31" s="357"/>
      <c r="J31" s="358"/>
      <c r="K31" s="358"/>
    </row>
    <row r="32" spans="1:12" ht="12.75" customHeight="1" x14ac:dyDescent="0.25">
      <c r="C32" s="45"/>
      <c r="D32" s="45"/>
      <c r="E32" s="72"/>
      <c r="F32" s="72"/>
      <c r="G32" s="72"/>
      <c r="H32" s="45"/>
    </row>
  </sheetData>
  <sheetProtection algorithmName="SHA-512" hashValue="t2xbu/JIeMsstrqiH+zsBeg6G7qYV5jX1qbpkJRIr+s7oByb+pgi66GlqUZQzmb2ggI3gHkQI/XGZPwfOMboYQ==" saltValue="A9m+peOpkBXhysDFXkBU0g==" spinCount="100000" sheet="1" objects="1" scenarios="1" selectLockedCells="1"/>
  <mergeCells count="12">
    <mergeCell ref="A1:L1"/>
    <mergeCell ref="B10:K10"/>
    <mergeCell ref="C6:L6"/>
    <mergeCell ref="C5:L5"/>
    <mergeCell ref="C4:L4"/>
    <mergeCell ref="A28:L28"/>
    <mergeCell ref="C31:E31"/>
    <mergeCell ref="H31:I31"/>
    <mergeCell ref="J31:K31"/>
    <mergeCell ref="C7:L7"/>
    <mergeCell ref="I11:L11"/>
    <mergeCell ref="A13:L13"/>
  </mergeCells>
  <pageMargins left="0.25" right="0.25" top="0.87906249999999997" bottom="0.75" header="0.3" footer="0.3"/>
  <pageSetup paperSize="9" scale="97" fitToHeight="0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366B5-BC68-4E44-B5FD-1619EA04530D}">
  <sheetPr>
    <pageSetUpPr fitToPage="1"/>
  </sheetPr>
  <dimension ref="A1:L28"/>
  <sheetViews>
    <sheetView view="pageLayout" zoomScaleNormal="100" workbookViewId="0">
      <selection activeCell="K16" sqref="K16"/>
    </sheetView>
  </sheetViews>
  <sheetFormatPr defaultRowHeight="14.25" x14ac:dyDescent="0.2"/>
  <cols>
    <col min="1" max="1" width="5.140625" style="222" customWidth="1"/>
    <col min="2" max="2" width="28.42578125" style="222" customWidth="1"/>
    <col min="3" max="3" width="6.28515625" style="222" customWidth="1"/>
    <col min="4" max="4" width="10.42578125" style="222" customWidth="1"/>
    <col min="5" max="5" width="15.140625" style="222" customWidth="1"/>
    <col min="6" max="6" width="4.140625" style="222" customWidth="1"/>
    <col min="7" max="7" width="10.5703125" style="222" customWidth="1"/>
    <col min="8" max="8" width="16.5703125" style="222" customWidth="1"/>
    <col min="9" max="10" width="17" style="222" bestFit="1" customWidth="1"/>
    <col min="11" max="11" width="21.5703125" style="222" customWidth="1"/>
    <col min="12" max="12" width="22.5703125" style="222" customWidth="1"/>
    <col min="13" max="253" width="9.140625" style="222"/>
    <col min="254" max="254" width="1.42578125" style="222" customWidth="1"/>
    <col min="255" max="255" width="5.140625" style="222" customWidth="1"/>
    <col min="256" max="256" width="28.42578125" style="222" customWidth="1"/>
    <col min="257" max="257" width="6.28515625" style="222" customWidth="1"/>
    <col min="258" max="258" width="7" style="222" customWidth="1"/>
    <col min="259" max="259" width="15.140625" style="222" customWidth="1"/>
    <col min="260" max="260" width="4.140625" style="222" customWidth="1"/>
    <col min="261" max="261" width="10.5703125" style="222" customWidth="1"/>
    <col min="262" max="262" width="16.5703125" style="222" customWidth="1"/>
    <col min="263" max="263" width="15.42578125" style="222" customWidth="1"/>
    <col min="264" max="264" width="0" style="222" hidden="1" customWidth="1"/>
    <col min="265" max="265" width="13.85546875" style="222" customWidth="1"/>
    <col min="266" max="266" width="21.5703125" style="222" customWidth="1"/>
    <col min="267" max="509" width="9.140625" style="222"/>
    <col min="510" max="510" width="1.42578125" style="222" customWidth="1"/>
    <col min="511" max="511" width="5.140625" style="222" customWidth="1"/>
    <col min="512" max="512" width="28.42578125" style="222" customWidth="1"/>
    <col min="513" max="513" width="6.28515625" style="222" customWidth="1"/>
    <col min="514" max="514" width="7" style="222" customWidth="1"/>
    <col min="515" max="515" width="15.140625" style="222" customWidth="1"/>
    <col min="516" max="516" width="4.140625" style="222" customWidth="1"/>
    <col min="517" max="517" width="10.5703125" style="222" customWidth="1"/>
    <col min="518" max="518" width="16.5703125" style="222" customWidth="1"/>
    <col min="519" max="519" width="15.42578125" style="222" customWidth="1"/>
    <col min="520" max="520" width="0" style="222" hidden="1" customWidth="1"/>
    <col min="521" max="521" width="13.85546875" style="222" customWidth="1"/>
    <col min="522" max="522" width="21.5703125" style="222" customWidth="1"/>
    <col min="523" max="765" width="9.140625" style="222"/>
    <col min="766" max="766" width="1.42578125" style="222" customWidth="1"/>
    <col min="767" max="767" width="5.140625" style="222" customWidth="1"/>
    <col min="768" max="768" width="28.42578125" style="222" customWidth="1"/>
    <col min="769" max="769" width="6.28515625" style="222" customWidth="1"/>
    <col min="770" max="770" width="7" style="222" customWidth="1"/>
    <col min="771" max="771" width="15.140625" style="222" customWidth="1"/>
    <col min="772" max="772" width="4.140625" style="222" customWidth="1"/>
    <col min="773" max="773" width="10.5703125" style="222" customWidth="1"/>
    <col min="774" max="774" width="16.5703125" style="222" customWidth="1"/>
    <col min="775" max="775" width="15.42578125" style="222" customWidth="1"/>
    <col min="776" max="776" width="0" style="222" hidden="1" customWidth="1"/>
    <col min="777" max="777" width="13.85546875" style="222" customWidth="1"/>
    <col min="778" max="778" width="21.5703125" style="222" customWidth="1"/>
    <col min="779" max="1021" width="9.140625" style="222"/>
    <col min="1022" max="1022" width="1.42578125" style="222" customWidth="1"/>
    <col min="1023" max="1023" width="5.140625" style="222" customWidth="1"/>
    <col min="1024" max="1024" width="28.42578125" style="222" customWidth="1"/>
    <col min="1025" max="1025" width="6.28515625" style="222" customWidth="1"/>
    <col min="1026" max="1026" width="7" style="222" customWidth="1"/>
    <col min="1027" max="1027" width="15.140625" style="222" customWidth="1"/>
    <col min="1028" max="1028" width="4.140625" style="222" customWidth="1"/>
    <col min="1029" max="1029" width="10.5703125" style="222" customWidth="1"/>
    <col min="1030" max="1030" width="16.5703125" style="222" customWidth="1"/>
    <col min="1031" max="1031" width="15.42578125" style="222" customWidth="1"/>
    <col min="1032" max="1032" width="0" style="222" hidden="1" customWidth="1"/>
    <col min="1033" max="1033" width="13.85546875" style="222" customWidth="1"/>
    <col min="1034" max="1034" width="21.5703125" style="222" customWidth="1"/>
    <col min="1035" max="1277" width="9.140625" style="222"/>
    <col min="1278" max="1278" width="1.42578125" style="222" customWidth="1"/>
    <col min="1279" max="1279" width="5.140625" style="222" customWidth="1"/>
    <col min="1280" max="1280" width="28.42578125" style="222" customWidth="1"/>
    <col min="1281" max="1281" width="6.28515625" style="222" customWidth="1"/>
    <col min="1282" max="1282" width="7" style="222" customWidth="1"/>
    <col min="1283" max="1283" width="15.140625" style="222" customWidth="1"/>
    <col min="1284" max="1284" width="4.140625" style="222" customWidth="1"/>
    <col min="1285" max="1285" width="10.5703125" style="222" customWidth="1"/>
    <col min="1286" max="1286" width="16.5703125" style="222" customWidth="1"/>
    <col min="1287" max="1287" width="15.42578125" style="222" customWidth="1"/>
    <col min="1288" max="1288" width="0" style="222" hidden="1" customWidth="1"/>
    <col min="1289" max="1289" width="13.85546875" style="222" customWidth="1"/>
    <col min="1290" max="1290" width="21.5703125" style="222" customWidth="1"/>
    <col min="1291" max="1533" width="9.140625" style="222"/>
    <col min="1534" max="1534" width="1.42578125" style="222" customWidth="1"/>
    <col min="1535" max="1535" width="5.140625" style="222" customWidth="1"/>
    <col min="1536" max="1536" width="28.42578125" style="222" customWidth="1"/>
    <col min="1537" max="1537" width="6.28515625" style="222" customWidth="1"/>
    <col min="1538" max="1538" width="7" style="222" customWidth="1"/>
    <col min="1539" max="1539" width="15.140625" style="222" customWidth="1"/>
    <col min="1540" max="1540" width="4.140625" style="222" customWidth="1"/>
    <col min="1541" max="1541" width="10.5703125" style="222" customWidth="1"/>
    <col min="1542" max="1542" width="16.5703125" style="222" customWidth="1"/>
    <col min="1543" max="1543" width="15.42578125" style="222" customWidth="1"/>
    <col min="1544" max="1544" width="0" style="222" hidden="1" customWidth="1"/>
    <col min="1545" max="1545" width="13.85546875" style="222" customWidth="1"/>
    <col min="1546" max="1546" width="21.5703125" style="222" customWidth="1"/>
    <col min="1547" max="1789" width="9.140625" style="222"/>
    <col min="1790" max="1790" width="1.42578125" style="222" customWidth="1"/>
    <col min="1791" max="1791" width="5.140625" style="222" customWidth="1"/>
    <col min="1792" max="1792" width="28.42578125" style="222" customWidth="1"/>
    <col min="1793" max="1793" width="6.28515625" style="222" customWidth="1"/>
    <col min="1794" max="1794" width="7" style="222" customWidth="1"/>
    <col min="1795" max="1795" width="15.140625" style="222" customWidth="1"/>
    <col min="1796" max="1796" width="4.140625" style="222" customWidth="1"/>
    <col min="1797" max="1797" width="10.5703125" style="222" customWidth="1"/>
    <col min="1798" max="1798" width="16.5703125" style="222" customWidth="1"/>
    <col min="1799" max="1799" width="15.42578125" style="222" customWidth="1"/>
    <col min="1800" max="1800" width="0" style="222" hidden="1" customWidth="1"/>
    <col min="1801" max="1801" width="13.85546875" style="222" customWidth="1"/>
    <col min="1802" max="1802" width="21.5703125" style="222" customWidth="1"/>
    <col min="1803" max="2045" width="9.140625" style="222"/>
    <col min="2046" max="2046" width="1.42578125" style="222" customWidth="1"/>
    <col min="2047" max="2047" width="5.140625" style="222" customWidth="1"/>
    <col min="2048" max="2048" width="28.42578125" style="222" customWidth="1"/>
    <col min="2049" max="2049" width="6.28515625" style="222" customWidth="1"/>
    <col min="2050" max="2050" width="7" style="222" customWidth="1"/>
    <col min="2051" max="2051" width="15.140625" style="222" customWidth="1"/>
    <col min="2052" max="2052" width="4.140625" style="222" customWidth="1"/>
    <col min="2053" max="2053" width="10.5703125" style="222" customWidth="1"/>
    <col min="2054" max="2054" width="16.5703125" style="222" customWidth="1"/>
    <col min="2055" max="2055" width="15.42578125" style="222" customWidth="1"/>
    <col min="2056" max="2056" width="0" style="222" hidden="1" customWidth="1"/>
    <col min="2057" max="2057" width="13.85546875" style="222" customWidth="1"/>
    <col min="2058" max="2058" width="21.5703125" style="222" customWidth="1"/>
    <col min="2059" max="2301" width="9.140625" style="222"/>
    <col min="2302" max="2302" width="1.42578125" style="222" customWidth="1"/>
    <col min="2303" max="2303" width="5.140625" style="222" customWidth="1"/>
    <col min="2304" max="2304" width="28.42578125" style="222" customWidth="1"/>
    <col min="2305" max="2305" width="6.28515625" style="222" customWidth="1"/>
    <col min="2306" max="2306" width="7" style="222" customWidth="1"/>
    <col min="2307" max="2307" width="15.140625" style="222" customWidth="1"/>
    <col min="2308" max="2308" width="4.140625" style="222" customWidth="1"/>
    <col min="2309" max="2309" width="10.5703125" style="222" customWidth="1"/>
    <col min="2310" max="2310" width="16.5703125" style="222" customWidth="1"/>
    <col min="2311" max="2311" width="15.42578125" style="222" customWidth="1"/>
    <col min="2312" max="2312" width="0" style="222" hidden="1" customWidth="1"/>
    <col min="2313" max="2313" width="13.85546875" style="222" customWidth="1"/>
    <col min="2314" max="2314" width="21.5703125" style="222" customWidth="1"/>
    <col min="2315" max="2557" width="9.140625" style="222"/>
    <col min="2558" max="2558" width="1.42578125" style="222" customWidth="1"/>
    <col min="2559" max="2559" width="5.140625" style="222" customWidth="1"/>
    <col min="2560" max="2560" width="28.42578125" style="222" customWidth="1"/>
    <col min="2561" max="2561" width="6.28515625" style="222" customWidth="1"/>
    <col min="2562" max="2562" width="7" style="222" customWidth="1"/>
    <col min="2563" max="2563" width="15.140625" style="222" customWidth="1"/>
    <col min="2564" max="2564" width="4.140625" style="222" customWidth="1"/>
    <col min="2565" max="2565" width="10.5703125" style="222" customWidth="1"/>
    <col min="2566" max="2566" width="16.5703125" style="222" customWidth="1"/>
    <col min="2567" max="2567" width="15.42578125" style="222" customWidth="1"/>
    <col min="2568" max="2568" width="0" style="222" hidden="1" customWidth="1"/>
    <col min="2569" max="2569" width="13.85546875" style="222" customWidth="1"/>
    <col min="2570" max="2570" width="21.5703125" style="222" customWidth="1"/>
    <col min="2571" max="2813" width="9.140625" style="222"/>
    <col min="2814" max="2814" width="1.42578125" style="222" customWidth="1"/>
    <col min="2815" max="2815" width="5.140625" style="222" customWidth="1"/>
    <col min="2816" max="2816" width="28.42578125" style="222" customWidth="1"/>
    <col min="2817" max="2817" width="6.28515625" style="222" customWidth="1"/>
    <col min="2818" max="2818" width="7" style="222" customWidth="1"/>
    <col min="2819" max="2819" width="15.140625" style="222" customWidth="1"/>
    <col min="2820" max="2820" width="4.140625" style="222" customWidth="1"/>
    <col min="2821" max="2821" width="10.5703125" style="222" customWidth="1"/>
    <col min="2822" max="2822" width="16.5703125" style="222" customWidth="1"/>
    <col min="2823" max="2823" width="15.42578125" style="222" customWidth="1"/>
    <col min="2824" max="2824" width="0" style="222" hidden="1" customWidth="1"/>
    <col min="2825" max="2825" width="13.85546875" style="222" customWidth="1"/>
    <col min="2826" max="2826" width="21.5703125" style="222" customWidth="1"/>
    <col min="2827" max="3069" width="9.140625" style="222"/>
    <col min="3070" max="3070" width="1.42578125" style="222" customWidth="1"/>
    <col min="3071" max="3071" width="5.140625" style="222" customWidth="1"/>
    <col min="3072" max="3072" width="28.42578125" style="222" customWidth="1"/>
    <col min="3073" max="3073" width="6.28515625" style="222" customWidth="1"/>
    <col min="3074" max="3074" width="7" style="222" customWidth="1"/>
    <col min="3075" max="3075" width="15.140625" style="222" customWidth="1"/>
    <col min="3076" max="3076" width="4.140625" style="222" customWidth="1"/>
    <col min="3077" max="3077" width="10.5703125" style="222" customWidth="1"/>
    <col min="3078" max="3078" width="16.5703125" style="222" customWidth="1"/>
    <col min="3079" max="3079" width="15.42578125" style="222" customWidth="1"/>
    <col min="3080" max="3080" width="0" style="222" hidden="1" customWidth="1"/>
    <col min="3081" max="3081" width="13.85546875" style="222" customWidth="1"/>
    <col min="3082" max="3082" width="21.5703125" style="222" customWidth="1"/>
    <col min="3083" max="3325" width="9.140625" style="222"/>
    <col min="3326" max="3326" width="1.42578125" style="222" customWidth="1"/>
    <col min="3327" max="3327" width="5.140625" style="222" customWidth="1"/>
    <col min="3328" max="3328" width="28.42578125" style="222" customWidth="1"/>
    <col min="3329" max="3329" width="6.28515625" style="222" customWidth="1"/>
    <col min="3330" max="3330" width="7" style="222" customWidth="1"/>
    <col min="3331" max="3331" width="15.140625" style="222" customWidth="1"/>
    <col min="3332" max="3332" width="4.140625" style="222" customWidth="1"/>
    <col min="3333" max="3333" width="10.5703125" style="222" customWidth="1"/>
    <col min="3334" max="3334" width="16.5703125" style="222" customWidth="1"/>
    <col min="3335" max="3335" width="15.42578125" style="222" customWidth="1"/>
    <col min="3336" max="3336" width="0" style="222" hidden="1" customWidth="1"/>
    <col min="3337" max="3337" width="13.85546875" style="222" customWidth="1"/>
    <col min="3338" max="3338" width="21.5703125" style="222" customWidth="1"/>
    <col min="3339" max="3581" width="9.140625" style="222"/>
    <col min="3582" max="3582" width="1.42578125" style="222" customWidth="1"/>
    <col min="3583" max="3583" width="5.140625" style="222" customWidth="1"/>
    <col min="3584" max="3584" width="28.42578125" style="222" customWidth="1"/>
    <col min="3585" max="3585" width="6.28515625" style="222" customWidth="1"/>
    <col min="3586" max="3586" width="7" style="222" customWidth="1"/>
    <col min="3587" max="3587" width="15.140625" style="222" customWidth="1"/>
    <col min="3588" max="3588" width="4.140625" style="222" customWidth="1"/>
    <col min="3589" max="3589" width="10.5703125" style="222" customWidth="1"/>
    <col min="3590" max="3590" width="16.5703125" style="222" customWidth="1"/>
    <col min="3591" max="3591" width="15.42578125" style="222" customWidth="1"/>
    <col min="3592" max="3592" width="0" style="222" hidden="1" customWidth="1"/>
    <col min="3593" max="3593" width="13.85546875" style="222" customWidth="1"/>
    <col min="3594" max="3594" width="21.5703125" style="222" customWidth="1"/>
    <col min="3595" max="3837" width="9.140625" style="222"/>
    <col min="3838" max="3838" width="1.42578125" style="222" customWidth="1"/>
    <col min="3839" max="3839" width="5.140625" style="222" customWidth="1"/>
    <col min="3840" max="3840" width="28.42578125" style="222" customWidth="1"/>
    <col min="3841" max="3841" width="6.28515625" style="222" customWidth="1"/>
    <col min="3842" max="3842" width="7" style="222" customWidth="1"/>
    <col min="3843" max="3843" width="15.140625" style="222" customWidth="1"/>
    <col min="3844" max="3844" width="4.140625" style="222" customWidth="1"/>
    <col min="3845" max="3845" width="10.5703125" style="222" customWidth="1"/>
    <col min="3846" max="3846" width="16.5703125" style="222" customWidth="1"/>
    <col min="3847" max="3847" width="15.42578125" style="222" customWidth="1"/>
    <col min="3848" max="3848" width="0" style="222" hidden="1" customWidth="1"/>
    <col min="3849" max="3849" width="13.85546875" style="222" customWidth="1"/>
    <col min="3850" max="3850" width="21.5703125" style="222" customWidth="1"/>
    <col min="3851" max="4093" width="9.140625" style="222"/>
    <col min="4094" max="4094" width="1.42578125" style="222" customWidth="1"/>
    <col min="4095" max="4095" width="5.140625" style="222" customWidth="1"/>
    <col min="4096" max="4096" width="28.42578125" style="222" customWidth="1"/>
    <col min="4097" max="4097" width="6.28515625" style="222" customWidth="1"/>
    <col min="4098" max="4098" width="7" style="222" customWidth="1"/>
    <col min="4099" max="4099" width="15.140625" style="222" customWidth="1"/>
    <col min="4100" max="4100" width="4.140625" style="222" customWidth="1"/>
    <col min="4101" max="4101" width="10.5703125" style="222" customWidth="1"/>
    <col min="4102" max="4102" width="16.5703125" style="222" customWidth="1"/>
    <col min="4103" max="4103" width="15.42578125" style="222" customWidth="1"/>
    <col min="4104" max="4104" width="0" style="222" hidden="1" customWidth="1"/>
    <col min="4105" max="4105" width="13.85546875" style="222" customWidth="1"/>
    <col min="4106" max="4106" width="21.5703125" style="222" customWidth="1"/>
    <col min="4107" max="4349" width="9.140625" style="222"/>
    <col min="4350" max="4350" width="1.42578125" style="222" customWidth="1"/>
    <col min="4351" max="4351" width="5.140625" style="222" customWidth="1"/>
    <col min="4352" max="4352" width="28.42578125" style="222" customWidth="1"/>
    <col min="4353" max="4353" width="6.28515625" style="222" customWidth="1"/>
    <col min="4354" max="4354" width="7" style="222" customWidth="1"/>
    <col min="4355" max="4355" width="15.140625" style="222" customWidth="1"/>
    <col min="4356" max="4356" width="4.140625" style="222" customWidth="1"/>
    <col min="4357" max="4357" width="10.5703125" style="222" customWidth="1"/>
    <col min="4358" max="4358" width="16.5703125" style="222" customWidth="1"/>
    <col min="4359" max="4359" width="15.42578125" style="222" customWidth="1"/>
    <col min="4360" max="4360" width="0" style="222" hidden="1" customWidth="1"/>
    <col min="4361" max="4361" width="13.85546875" style="222" customWidth="1"/>
    <col min="4362" max="4362" width="21.5703125" style="222" customWidth="1"/>
    <col min="4363" max="4605" width="9.140625" style="222"/>
    <col min="4606" max="4606" width="1.42578125" style="222" customWidth="1"/>
    <col min="4607" max="4607" width="5.140625" style="222" customWidth="1"/>
    <col min="4608" max="4608" width="28.42578125" style="222" customWidth="1"/>
    <col min="4609" max="4609" width="6.28515625" style="222" customWidth="1"/>
    <col min="4610" max="4610" width="7" style="222" customWidth="1"/>
    <col min="4611" max="4611" width="15.140625" style="222" customWidth="1"/>
    <col min="4612" max="4612" width="4.140625" style="222" customWidth="1"/>
    <col min="4613" max="4613" width="10.5703125" style="222" customWidth="1"/>
    <col min="4614" max="4614" width="16.5703125" style="222" customWidth="1"/>
    <col min="4615" max="4615" width="15.42578125" style="222" customWidth="1"/>
    <col min="4616" max="4616" width="0" style="222" hidden="1" customWidth="1"/>
    <col min="4617" max="4617" width="13.85546875" style="222" customWidth="1"/>
    <col min="4618" max="4618" width="21.5703125" style="222" customWidth="1"/>
    <col min="4619" max="4861" width="9.140625" style="222"/>
    <col min="4862" max="4862" width="1.42578125" style="222" customWidth="1"/>
    <col min="4863" max="4863" width="5.140625" style="222" customWidth="1"/>
    <col min="4864" max="4864" width="28.42578125" style="222" customWidth="1"/>
    <col min="4865" max="4865" width="6.28515625" style="222" customWidth="1"/>
    <col min="4866" max="4866" width="7" style="222" customWidth="1"/>
    <col min="4867" max="4867" width="15.140625" style="222" customWidth="1"/>
    <col min="4868" max="4868" width="4.140625" style="222" customWidth="1"/>
    <col min="4869" max="4869" width="10.5703125" style="222" customWidth="1"/>
    <col min="4870" max="4870" width="16.5703125" style="222" customWidth="1"/>
    <col min="4871" max="4871" width="15.42578125" style="222" customWidth="1"/>
    <col min="4872" max="4872" width="0" style="222" hidden="1" customWidth="1"/>
    <col min="4873" max="4873" width="13.85546875" style="222" customWidth="1"/>
    <col min="4874" max="4874" width="21.5703125" style="222" customWidth="1"/>
    <col min="4875" max="5117" width="9.140625" style="222"/>
    <col min="5118" max="5118" width="1.42578125" style="222" customWidth="1"/>
    <col min="5119" max="5119" width="5.140625" style="222" customWidth="1"/>
    <col min="5120" max="5120" width="28.42578125" style="222" customWidth="1"/>
    <col min="5121" max="5121" width="6.28515625" style="222" customWidth="1"/>
    <col min="5122" max="5122" width="7" style="222" customWidth="1"/>
    <col min="5123" max="5123" width="15.140625" style="222" customWidth="1"/>
    <col min="5124" max="5124" width="4.140625" style="222" customWidth="1"/>
    <col min="5125" max="5125" width="10.5703125" style="222" customWidth="1"/>
    <col min="5126" max="5126" width="16.5703125" style="222" customWidth="1"/>
    <col min="5127" max="5127" width="15.42578125" style="222" customWidth="1"/>
    <col min="5128" max="5128" width="0" style="222" hidden="1" customWidth="1"/>
    <col min="5129" max="5129" width="13.85546875" style="222" customWidth="1"/>
    <col min="5130" max="5130" width="21.5703125" style="222" customWidth="1"/>
    <col min="5131" max="5373" width="9.140625" style="222"/>
    <col min="5374" max="5374" width="1.42578125" style="222" customWidth="1"/>
    <col min="5375" max="5375" width="5.140625" style="222" customWidth="1"/>
    <col min="5376" max="5376" width="28.42578125" style="222" customWidth="1"/>
    <col min="5377" max="5377" width="6.28515625" style="222" customWidth="1"/>
    <col min="5378" max="5378" width="7" style="222" customWidth="1"/>
    <col min="5379" max="5379" width="15.140625" style="222" customWidth="1"/>
    <col min="5380" max="5380" width="4.140625" style="222" customWidth="1"/>
    <col min="5381" max="5381" width="10.5703125" style="222" customWidth="1"/>
    <col min="5382" max="5382" width="16.5703125" style="222" customWidth="1"/>
    <col min="5383" max="5383" width="15.42578125" style="222" customWidth="1"/>
    <col min="5384" max="5384" width="0" style="222" hidden="1" customWidth="1"/>
    <col min="5385" max="5385" width="13.85546875" style="222" customWidth="1"/>
    <col min="5386" max="5386" width="21.5703125" style="222" customWidth="1"/>
    <col min="5387" max="5629" width="9.140625" style="222"/>
    <col min="5630" max="5630" width="1.42578125" style="222" customWidth="1"/>
    <col min="5631" max="5631" width="5.140625" style="222" customWidth="1"/>
    <col min="5632" max="5632" width="28.42578125" style="222" customWidth="1"/>
    <col min="5633" max="5633" width="6.28515625" style="222" customWidth="1"/>
    <col min="5634" max="5634" width="7" style="222" customWidth="1"/>
    <col min="5635" max="5635" width="15.140625" style="222" customWidth="1"/>
    <col min="5636" max="5636" width="4.140625" style="222" customWidth="1"/>
    <col min="5637" max="5637" width="10.5703125" style="222" customWidth="1"/>
    <col min="5638" max="5638" width="16.5703125" style="222" customWidth="1"/>
    <col min="5639" max="5639" width="15.42578125" style="222" customWidth="1"/>
    <col min="5640" max="5640" width="0" style="222" hidden="1" customWidth="1"/>
    <col min="5641" max="5641" width="13.85546875" style="222" customWidth="1"/>
    <col min="5642" max="5642" width="21.5703125" style="222" customWidth="1"/>
    <col min="5643" max="5885" width="9.140625" style="222"/>
    <col min="5886" max="5886" width="1.42578125" style="222" customWidth="1"/>
    <col min="5887" max="5887" width="5.140625" style="222" customWidth="1"/>
    <col min="5888" max="5888" width="28.42578125" style="222" customWidth="1"/>
    <col min="5889" max="5889" width="6.28515625" style="222" customWidth="1"/>
    <col min="5890" max="5890" width="7" style="222" customWidth="1"/>
    <col min="5891" max="5891" width="15.140625" style="222" customWidth="1"/>
    <col min="5892" max="5892" width="4.140625" style="222" customWidth="1"/>
    <col min="5893" max="5893" width="10.5703125" style="222" customWidth="1"/>
    <col min="5894" max="5894" width="16.5703125" style="222" customWidth="1"/>
    <col min="5895" max="5895" width="15.42578125" style="222" customWidth="1"/>
    <col min="5896" max="5896" width="0" style="222" hidden="1" customWidth="1"/>
    <col min="5897" max="5897" width="13.85546875" style="222" customWidth="1"/>
    <col min="5898" max="5898" width="21.5703125" style="222" customWidth="1"/>
    <col min="5899" max="6141" width="9.140625" style="222"/>
    <col min="6142" max="6142" width="1.42578125" style="222" customWidth="1"/>
    <col min="6143" max="6143" width="5.140625" style="222" customWidth="1"/>
    <col min="6144" max="6144" width="28.42578125" style="222" customWidth="1"/>
    <col min="6145" max="6145" width="6.28515625" style="222" customWidth="1"/>
    <col min="6146" max="6146" width="7" style="222" customWidth="1"/>
    <col min="6147" max="6147" width="15.140625" style="222" customWidth="1"/>
    <col min="6148" max="6148" width="4.140625" style="222" customWidth="1"/>
    <col min="6149" max="6149" width="10.5703125" style="222" customWidth="1"/>
    <col min="6150" max="6150" width="16.5703125" style="222" customWidth="1"/>
    <col min="6151" max="6151" width="15.42578125" style="222" customWidth="1"/>
    <col min="6152" max="6152" width="0" style="222" hidden="1" customWidth="1"/>
    <col min="6153" max="6153" width="13.85546875" style="222" customWidth="1"/>
    <col min="6154" max="6154" width="21.5703125" style="222" customWidth="1"/>
    <col min="6155" max="6397" width="9.140625" style="222"/>
    <col min="6398" max="6398" width="1.42578125" style="222" customWidth="1"/>
    <col min="6399" max="6399" width="5.140625" style="222" customWidth="1"/>
    <col min="6400" max="6400" width="28.42578125" style="222" customWidth="1"/>
    <col min="6401" max="6401" width="6.28515625" style="222" customWidth="1"/>
    <col min="6402" max="6402" width="7" style="222" customWidth="1"/>
    <col min="6403" max="6403" width="15.140625" style="222" customWidth="1"/>
    <col min="6404" max="6404" width="4.140625" style="222" customWidth="1"/>
    <col min="6405" max="6405" width="10.5703125" style="222" customWidth="1"/>
    <col min="6406" max="6406" width="16.5703125" style="222" customWidth="1"/>
    <col min="6407" max="6407" width="15.42578125" style="222" customWidth="1"/>
    <col min="6408" max="6408" width="0" style="222" hidden="1" customWidth="1"/>
    <col min="6409" max="6409" width="13.85546875" style="222" customWidth="1"/>
    <col min="6410" max="6410" width="21.5703125" style="222" customWidth="1"/>
    <col min="6411" max="6653" width="9.140625" style="222"/>
    <col min="6654" max="6654" width="1.42578125" style="222" customWidth="1"/>
    <col min="6655" max="6655" width="5.140625" style="222" customWidth="1"/>
    <col min="6656" max="6656" width="28.42578125" style="222" customWidth="1"/>
    <col min="6657" max="6657" width="6.28515625" style="222" customWidth="1"/>
    <col min="6658" max="6658" width="7" style="222" customWidth="1"/>
    <col min="6659" max="6659" width="15.140625" style="222" customWidth="1"/>
    <col min="6660" max="6660" width="4.140625" style="222" customWidth="1"/>
    <col min="6661" max="6661" width="10.5703125" style="222" customWidth="1"/>
    <col min="6662" max="6662" width="16.5703125" style="222" customWidth="1"/>
    <col min="6663" max="6663" width="15.42578125" style="222" customWidth="1"/>
    <col min="6664" max="6664" width="0" style="222" hidden="1" customWidth="1"/>
    <col min="6665" max="6665" width="13.85546875" style="222" customWidth="1"/>
    <col min="6666" max="6666" width="21.5703125" style="222" customWidth="1"/>
    <col min="6667" max="6909" width="9.140625" style="222"/>
    <col min="6910" max="6910" width="1.42578125" style="222" customWidth="1"/>
    <col min="6911" max="6911" width="5.140625" style="222" customWidth="1"/>
    <col min="6912" max="6912" width="28.42578125" style="222" customWidth="1"/>
    <col min="6913" max="6913" width="6.28515625" style="222" customWidth="1"/>
    <col min="6914" max="6914" width="7" style="222" customWidth="1"/>
    <col min="6915" max="6915" width="15.140625" style="222" customWidth="1"/>
    <col min="6916" max="6916" width="4.140625" style="222" customWidth="1"/>
    <col min="6917" max="6917" width="10.5703125" style="222" customWidth="1"/>
    <col min="6918" max="6918" width="16.5703125" style="222" customWidth="1"/>
    <col min="6919" max="6919" width="15.42578125" style="222" customWidth="1"/>
    <col min="6920" max="6920" width="0" style="222" hidden="1" customWidth="1"/>
    <col min="6921" max="6921" width="13.85546875" style="222" customWidth="1"/>
    <col min="6922" max="6922" width="21.5703125" style="222" customWidth="1"/>
    <col min="6923" max="7165" width="9.140625" style="222"/>
    <col min="7166" max="7166" width="1.42578125" style="222" customWidth="1"/>
    <col min="7167" max="7167" width="5.140625" style="222" customWidth="1"/>
    <col min="7168" max="7168" width="28.42578125" style="222" customWidth="1"/>
    <col min="7169" max="7169" width="6.28515625" style="222" customWidth="1"/>
    <col min="7170" max="7170" width="7" style="222" customWidth="1"/>
    <col min="7171" max="7171" width="15.140625" style="222" customWidth="1"/>
    <col min="7172" max="7172" width="4.140625" style="222" customWidth="1"/>
    <col min="7173" max="7173" width="10.5703125" style="222" customWidth="1"/>
    <col min="7174" max="7174" width="16.5703125" style="222" customWidth="1"/>
    <col min="7175" max="7175" width="15.42578125" style="222" customWidth="1"/>
    <col min="7176" max="7176" width="0" style="222" hidden="1" customWidth="1"/>
    <col min="7177" max="7177" width="13.85546875" style="222" customWidth="1"/>
    <col min="7178" max="7178" width="21.5703125" style="222" customWidth="1"/>
    <col min="7179" max="7421" width="9.140625" style="222"/>
    <col min="7422" max="7422" width="1.42578125" style="222" customWidth="1"/>
    <col min="7423" max="7423" width="5.140625" style="222" customWidth="1"/>
    <col min="7424" max="7424" width="28.42578125" style="222" customWidth="1"/>
    <col min="7425" max="7425" width="6.28515625" style="222" customWidth="1"/>
    <col min="7426" max="7426" width="7" style="222" customWidth="1"/>
    <col min="7427" max="7427" width="15.140625" style="222" customWidth="1"/>
    <col min="7428" max="7428" width="4.140625" style="222" customWidth="1"/>
    <col min="7429" max="7429" width="10.5703125" style="222" customWidth="1"/>
    <col min="7430" max="7430" width="16.5703125" style="222" customWidth="1"/>
    <col min="7431" max="7431" width="15.42578125" style="222" customWidth="1"/>
    <col min="7432" max="7432" width="0" style="222" hidden="1" customWidth="1"/>
    <col min="7433" max="7433" width="13.85546875" style="222" customWidth="1"/>
    <col min="7434" max="7434" width="21.5703125" style="222" customWidth="1"/>
    <col min="7435" max="7677" width="9.140625" style="222"/>
    <col min="7678" max="7678" width="1.42578125" style="222" customWidth="1"/>
    <col min="7679" max="7679" width="5.140625" style="222" customWidth="1"/>
    <col min="7680" max="7680" width="28.42578125" style="222" customWidth="1"/>
    <col min="7681" max="7681" width="6.28515625" style="222" customWidth="1"/>
    <col min="7682" max="7682" width="7" style="222" customWidth="1"/>
    <col min="7683" max="7683" width="15.140625" style="222" customWidth="1"/>
    <col min="7684" max="7684" width="4.140625" style="222" customWidth="1"/>
    <col min="7685" max="7685" width="10.5703125" style="222" customWidth="1"/>
    <col min="7686" max="7686" width="16.5703125" style="222" customWidth="1"/>
    <col min="7687" max="7687" width="15.42578125" style="222" customWidth="1"/>
    <col min="7688" max="7688" width="0" style="222" hidden="1" customWidth="1"/>
    <col min="7689" max="7689" width="13.85546875" style="222" customWidth="1"/>
    <col min="7690" max="7690" width="21.5703125" style="222" customWidth="1"/>
    <col min="7691" max="7933" width="9.140625" style="222"/>
    <col min="7934" max="7934" width="1.42578125" style="222" customWidth="1"/>
    <col min="7935" max="7935" width="5.140625" style="222" customWidth="1"/>
    <col min="7936" max="7936" width="28.42578125" style="222" customWidth="1"/>
    <col min="7937" max="7937" width="6.28515625" style="222" customWidth="1"/>
    <col min="7938" max="7938" width="7" style="222" customWidth="1"/>
    <col min="7939" max="7939" width="15.140625" style="222" customWidth="1"/>
    <col min="7940" max="7940" width="4.140625" style="222" customWidth="1"/>
    <col min="7941" max="7941" width="10.5703125" style="222" customWidth="1"/>
    <col min="7942" max="7942" width="16.5703125" style="222" customWidth="1"/>
    <col min="7943" max="7943" width="15.42578125" style="222" customWidth="1"/>
    <col min="7944" max="7944" width="0" style="222" hidden="1" customWidth="1"/>
    <col min="7945" max="7945" width="13.85546875" style="222" customWidth="1"/>
    <col min="7946" max="7946" width="21.5703125" style="222" customWidth="1"/>
    <col min="7947" max="8189" width="9.140625" style="222"/>
    <col min="8190" max="8190" width="1.42578125" style="222" customWidth="1"/>
    <col min="8191" max="8191" width="5.140625" style="222" customWidth="1"/>
    <col min="8192" max="8192" width="28.42578125" style="222" customWidth="1"/>
    <col min="8193" max="8193" width="6.28515625" style="222" customWidth="1"/>
    <col min="8194" max="8194" width="7" style="222" customWidth="1"/>
    <col min="8195" max="8195" width="15.140625" style="222" customWidth="1"/>
    <col min="8196" max="8196" width="4.140625" style="222" customWidth="1"/>
    <col min="8197" max="8197" width="10.5703125" style="222" customWidth="1"/>
    <col min="8198" max="8198" width="16.5703125" style="222" customWidth="1"/>
    <col min="8199" max="8199" width="15.42578125" style="222" customWidth="1"/>
    <col min="8200" max="8200" width="0" style="222" hidden="1" customWidth="1"/>
    <col min="8201" max="8201" width="13.85546875" style="222" customWidth="1"/>
    <col min="8202" max="8202" width="21.5703125" style="222" customWidth="1"/>
    <col min="8203" max="8445" width="9.140625" style="222"/>
    <col min="8446" max="8446" width="1.42578125" style="222" customWidth="1"/>
    <col min="8447" max="8447" width="5.140625" style="222" customWidth="1"/>
    <col min="8448" max="8448" width="28.42578125" style="222" customWidth="1"/>
    <col min="8449" max="8449" width="6.28515625" style="222" customWidth="1"/>
    <col min="8450" max="8450" width="7" style="222" customWidth="1"/>
    <col min="8451" max="8451" width="15.140625" style="222" customWidth="1"/>
    <col min="8452" max="8452" width="4.140625" style="222" customWidth="1"/>
    <col min="8453" max="8453" width="10.5703125" style="222" customWidth="1"/>
    <col min="8454" max="8454" width="16.5703125" style="222" customWidth="1"/>
    <col min="8455" max="8455" width="15.42578125" style="222" customWidth="1"/>
    <col min="8456" max="8456" width="0" style="222" hidden="1" customWidth="1"/>
    <col min="8457" max="8457" width="13.85546875" style="222" customWidth="1"/>
    <col min="8458" max="8458" width="21.5703125" style="222" customWidth="1"/>
    <col min="8459" max="8701" width="9.140625" style="222"/>
    <col min="8702" max="8702" width="1.42578125" style="222" customWidth="1"/>
    <col min="8703" max="8703" width="5.140625" style="222" customWidth="1"/>
    <col min="8704" max="8704" width="28.42578125" style="222" customWidth="1"/>
    <col min="8705" max="8705" width="6.28515625" style="222" customWidth="1"/>
    <col min="8706" max="8706" width="7" style="222" customWidth="1"/>
    <col min="8707" max="8707" width="15.140625" style="222" customWidth="1"/>
    <col min="8708" max="8708" width="4.140625" style="222" customWidth="1"/>
    <col min="8709" max="8709" width="10.5703125" style="222" customWidth="1"/>
    <col min="8710" max="8710" width="16.5703125" style="222" customWidth="1"/>
    <col min="8711" max="8711" width="15.42578125" style="222" customWidth="1"/>
    <col min="8712" max="8712" width="0" style="222" hidden="1" customWidth="1"/>
    <col min="8713" max="8713" width="13.85546875" style="222" customWidth="1"/>
    <col min="8714" max="8714" width="21.5703125" style="222" customWidth="1"/>
    <col min="8715" max="8957" width="9.140625" style="222"/>
    <col min="8958" max="8958" width="1.42578125" style="222" customWidth="1"/>
    <col min="8959" max="8959" width="5.140625" style="222" customWidth="1"/>
    <col min="8960" max="8960" width="28.42578125" style="222" customWidth="1"/>
    <col min="8961" max="8961" width="6.28515625" style="222" customWidth="1"/>
    <col min="8962" max="8962" width="7" style="222" customWidth="1"/>
    <col min="8963" max="8963" width="15.140625" style="222" customWidth="1"/>
    <col min="8964" max="8964" width="4.140625" style="222" customWidth="1"/>
    <col min="8965" max="8965" width="10.5703125" style="222" customWidth="1"/>
    <col min="8966" max="8966" width="16.5703125" style="222" customWidth="1"/>
    <col min="8967" max="8967" width="15.42578125" style="222" customWidth="1"/>
    <col min="8968" max="8968" width="0" style="222" hidden="1" customWidth="1"/>
    <col min="8969" max="8969" width="13.85546875" style="222" customWidth="1"/>
    <col min="8970" max="8970" width="21.5703125" style="222" customWidth="1"/>
    <col min="8971" max="9213" width="9.140625" style="222"/>
    <col min="9214" max="9214" width="1.42578125" style="222" customWidth="1"/>
    <col min="9215" max="9215" width="5.140625" style="222" customWidth="1"/>
    <col min="9216" max="9216" width="28.42578125" style="222" customWidth="1"/>
    <col min="9217" max="9217" width="6.28515625" style="222" customWidth="1"/>
    <col min="9218" max="9218" width="7" style="222" customWidth="1"/>
    <col min="9219" max="9219" width="15.140625" style="222" customWidth="1"/>
    <col min="9220" max="9220" width="4.140625" style="222" customWidth="1"/>
    <col min="9221" max="9221" width="10.5703125" style="222" customWidth="1"/>
    <col min="9222" max="9222" width="16.5703125" style="222" customWidth="1"/>
    <col min="9223" max="9223" width="15.42578125" style="222" customWidth="1"/>
    <col min="9224" max="9224" width="0" style="222" hidden="1" customWidth="1"/>
    <col min="9225" max="9225" width="13.85546875" style="222" customWidth="1"/>
    <col min="9226" max="9226" width="21.5703125" style="222" customWidth="1"/>
    <col min="9227" max="9469" width="9.140625" style="222"/>
    <col min="9470" max="9470" width="1.42578125" style="222" customWidth="1"/>
    <col min="9471" max="9471" width="5.140625" style="222" customWidth="1"/>
    <col min="9472" max="9472" width="28.42578125" style="222" customWidth="1"/>
    <col min="9473" max="9473" width="6.28515625" style="222" customWidth="1"/>
    <col min="9474" max="9474" width="7" style="222" customWidth="1"/>
    <col min="9475" max="9475" width="15.140625" style="222" customWidth="1"/>
    <col min="9476" max="9476" width="4.140625" style="222" customWidth="1"/>
    <col min="9477" max="9477" width="10.5703125" style="222" customWidth="1"/>
    <col min="9478" max="9478" width="16.5703125" style="222" customWidth="1"/>
    <col min="9479" max="9479" width="15.42578125" style="222" customWidth="1"/>
    <col min="9480" max="9480" width="0" style="222" hidden="1" customWidth="1"/>
    <col min="9481" max="9481" width="13.85546875" style="222" customWidth="1"/>
    <col min="9482" max="9482" width="21.5703125" style="222" customWidth="1"/>
    <col min="9483" max="9725" width="9.140625" style="222"/>
    <col min="9726" max="9726" width="1.42578125" style="222" customWidth="1"/>
    <col min="9727" max="9727" width="5.140625" style="222" customWidth="1"/>
    <col min="9728" max="9728" width="28.42578125" style="222" customWidth="1"/>
    <col min="9729" max="9729" width="6.28515625" style="222" customWidth="1"/>
    <col min="9730" max="9730" width="7" style="222" customWidth="1"/>
    <col min="9731" max="9731" width="15.140625" style="222" customWidth="1"/>
    <col min="9732" max="9732" width="4.140625" style="222" customWidth="1"/>
    <col min="9733" max="9733" width="10.5703125" style="222" customWidth="1"/>
    <col min="9734" max="9734" width="16.5703125" style="222" customWidth="1"/>
    <col min="9735" max="9735" width="15.42578125" style="222" customWidth="1"/>
    <col min="9736" max="9736" width="0" style="222" hidden="1" customWidth="1"/>
    <col min="9737" max="9737" width="13.85546875" style="222" customWidth="1"/>
    <col min="9738" max="9738" width="21.5703125" style="222" customWidth="1"/>
    <col min="9739" max="9981" width="9.140625" style="222"/>
    <col min="9982" max="9982" width="1.42578125" style="222" customWidth="1"/>
    <col min="9983" max="9983" width="5.140625" style="222" customWidth="1"/>
    <col min="9984" max="9984" width="28.42578125" style="222" customWidth="1"/>
    <col min="9985" max="9985" width="6.28515625" style="222" customWidth="1"/>
    <col min="9986" max="9986" width="7" style="222" customWidth="1"/>
    <col min="9987" max="9987" width="15.140625" style="222" customWidth="1"/>
    <col min="9988" max="9988" width="4.140625" style="222" customWidth="1"/>
    <col min="9989" max="9989" width="10.5703125" style="222" customWidth="1"/>
    <col min="9990" max="9990" width="16.5703125" style="222" customWidth="1"/>
    <col min="9991" max="9991" width="15.42578125" style="222" customWidth="1"/>
    <col min="9992" max="9992" width="0" style="222" hidden="1" customWidth="1"/>
    <col min="9993" max="9993" width="13.85546875" style="222" customWidth="1"/>
    <col min="9994" max="9994" width="21.5703125" style="222" customWidth="1"/>
    <col min="9995" max="10237" width="9.140625" style="222"/>
    <col min="10238" max="10238" width="1.42578125" style="222" customWidth="1"/>
    <col min="10239" max="10239" width="5.140625" style="222" customWidth="1"/>
    <col min="10240" max="10240" width="28.42578125" style="222" customWidth="1"/>
    <col min="10241" max="10241" width="6.28515625" style="222" customWidth="1"/>
    <col min="10242" max="10242" width="7" style="222" customWidth="1"/>
    <col min="10243" max="10243" width="15.140625" style="222" customWidth="1"/>
    <col min="10244" max="10244" width="4.140625" style="222" customWidth="1"/>
    <col min="10245" max="10245" width="10.5703125" style="222" customWidth="1"/>
    <col min="10246" max="10246" width="16.5703125" style="222" customWidth="1"/>
    <col min="10247" max="10247" width="15.42578125" style="222" customWidth="1"/>
    <col min="10248" max="10248" width="0" style="222" hidden="1" customWidth="1"/>
    <col min="10249" max="10249" width="13.85546875" style="222" customWidth="1"/>
    <col min="10250" max="10250" width="21.5703125" style="222" customWidth="1"/>
    <col min="10251" max="10493" width="9.140625" style="222"/>
    <col min="10494" max="10494" width="1.42578125" style="222" customWidth="1"/>
    <col min="10495" max="10495" width="5.140625" style="222" customWidth="1"/>
    <col min="10496" max="10496" width="28.42578125" style="222" customWidth="1"/>
    <col min="10497" max="10497" width="6.28515625" style="222" customWidth="1"/>
    <col min="10498" max="10498" width="7" style="222" customWidth="1"/>
    <col min="10499" max="10499" width="15.140625" style="222" customWidth="1"/>
    <col min="10500" max="10500" width="4.140625" style="222" customWidth="1"/>
    <col min="10501" max="10501" width="10.5703125" style="222" customWidth="1"/>
    <col min="10502" max="10502" width="16.5703125" style="222" customWidth="1"/>
    <col min="10503" max="10503" width="15.42578125" style="222" customWidth="1"/>
    <col min="10504" max="10504" width="0" style="222" hidden="1" customWidth="1"/>
    <col min="10505" max="10505" width="13.85546875" style="222" customWidth="1"/>
    <col min="10506" max="10506" width="21.5703125" style="222" customWidth="1"/>
    <col min="10507" max="10749" width="9.140625" style="222"/>
    <col min="10750" max="10750" width="1.42578125" style="222" customWidth="1"/>
    <col min="10751" max="10751" width="5.140625" style="222" customWidth="1"/>
    <col min="10752" max="10752" width="28.42578125" style="222" customWidth="1"/>
    <col min="10753" max="10753" width="6.28515625" style="222" customWidth="1"/>
    <col min="10754" max="10754" width="7" style="222" customWidth="1"/>
    <col min="10755" max="10755" width="15.140625" style="222" customWidth="1"/>
    <col min="10756" max="10756" width="4.140625" style="222" customWidth="1"/>
    <col min="10757" max="10757" width="10.5703125" style="222" customWidth="1"/>
    <col min="10758" max="10758" width="16.5703125" style="222" customWidth="1"/>
    <col min="10759" max="10759" width="15.42578125" style="222" customWidth="1"/>
    <col min="10760" max="10760" width="0" style="222" hidden="1" customWidth="1"/>
    <col min="10761" max="10761" width="13.85546875" style="222" customWidth="1"/>
    <col min="10762" max="10762" width="21.5703125" style="222" customWidth="1"/>
    <col min="10763" max="11005" width="9.140625" style="222"/>
    <col min="11006" max="11006" width="1.42578125" style="222" customWidth="1"/>
    <col min="11007" max="11007" width="5.140625" style="222" customWidth="1"/>
    <col min="11008" max="11008" width="28.42578125" style="222" customWidth="1"/>
    <col min="11009" max="11009" width="6.28515625" style="222" customWidth="1"/>
    <col min="11010" max="11010" width="7" style="222" customWidth="1"/>
    <col min="11011" max="11011" width="15.140625" style="222" customWidth="1"/>
    <col min="11012" max="11012" width="4.140625" style="222" customWidth="1"/>
    <col min="11013" max="11013" width="10.5703125" style="222" customWidth="1"/>
    <col min="11014" max="11014" width="16.5703125" style="222" customWidth="1"/>
    <col min="11015" max="11015" width="15.42578125" style="222" customWidth="1"/>
    <col min="11016" max="11016" width="0" style="222" hidden="1" customWidth="1"/>
    <col min="11017" max="11017" width="13.85546875" style="222" customWidth="1"/>
    <col min="11018" max="11018" width="21.5703125" style="222" customWidth="1"/>
    <col min="11019" max="11261" width="9.140625" style="222"/>
    <col min="11262" max="11262" width="1.42578125" style="222" customWidth="1"/>
    <col min="11263" max="11263" width="5.140625" style="222" customWidth="1"/>
    <col min="11264" max="11264" width="28.42578125" style="222" customWidth="1"/>
    <col min="11265" max="11265" width="6.28515625" style="222" customWidth="1"/>
    <col min="11266" max="11266" width="7" style="222" customWidth="1"/>
    <col min="11267" max="11267" width="15.140625" style="222" customWidth="1"/>
    <col min="11268" max="11268" width="4.140625" style="222" customWidth="1"/>
    <col min="11269" max="11269" width="10.5703125" style="222" customWidth="1"/>
    <col min="11270" max="11270" width="16.5703125" style="222" customWidth="1"/>
    <col min="11271" max="11271" width="15.42578125" style="222" customWidth="1"/>
    <col min="11272" max="11272" width="0" style="222" hidden="1" customWidth="1"/>
    <col min="11273" max="11273" width="13.85546875" style="222" customWidth="1"/>
    <col min="11274" max="11274" width="21.5703125" style="222" customWidth="1"/>
    <col min="11275" max="11517" width="9.140625" style="222"/>
    <col min="11518" max="11518" width="1.42578125" style="222" customWidth="1"/>
    <col min="11519" max="11519" width="5.140625" style="222" customWidth="1"/>
    <col min="11520" max="11520" width="28.42578125" style="222" customWidth="1"/>
    <col min="11521" max="11521" width="6.28515625" style="222" customWidth="1"/>
    <col min="11522" max="11522" width="7" style="222" customWidth="1"/>
    <col min="11523" max="11523" width="15.140625" style="222" customWidth="1"/>
    <col min="11524" max="11524" width="4.140625" style="222" customWidth="1"/>
    <col min="11525" max="11525" width="10.5703125" style="222" customWidth="1"/>
    <col min="11526" max="11526" width="16.5703125" style="222" customWidth="1"/>
    <col min="11527" max="11527" width="15.42578125" style="222" customWidth="1"/>
    <col min="11528" max="11528" width="0" style="222" hidden="1" customWidth="1"/>
    <col min="11529" max="11529" width="13.85546875" style="222" customWidth="1"/>
    <col min="11530" max="11530" width="21.5703125" style="222" customWidth="1"/>
    <col min="11531" max="11773" width="9.140625" style="222"/>
    <col min="11774" max="11774" width="1.42578125" style="222" customWidth="1"/>
    <col min="11775" max="11775" width="5.140625" style="222" customWidth="1"/>
    <col min="11776" max="11776" width="28.42578125" style="222" customWidth="1"/>
    <col min="11777" max="11777" width="6.28515625" style="222" customWidth="1"/>
    <col min="11778" max="11778" width="7" style="222" customWidth="1"/>
    <col min="11779" max="11779" width="15.140625" style="222" customWidth="1"/>
    <col min="11780" max="11780" width="4.140625" style="222" customWidth="1"/>
    <col min="11781" max="11781" width="10.5703125" style="222" customWidth="1"/>
    <col min="11782" max="11782" width="16.5703125" style="222" customWidth="1"/>
    <col min="11783" max="11783" width="15.42578125" style="222" customWidth="1"/>
    <col min="11784" max="11784" width="0" style="222" hidden="1" customWidth="1"/>
    <col min="11785" max="11785" width="13.85546875" style="222" customWidth="1"/>
    <col min="11786" max="11786" width="21.5703125" style="222" customWidth="1"/>
    <col min="11787" max="12029" width="9.140625" style="222"/>
    <col min="12030" max="12030" width="1.42578125" style="222" customWidth="1"/>
    <col min="12031" max="12031" width="5.140625" style="222" customWidth="1"/>
    <col min="12032" max="12032" width="28.42578125" style="222" customWidth="1"/>
    <col min="12033" max="12033" width="6.28515625" style="222" customWidth="1"/>
    <col min="12034" max="12034" width="7" style="222" customWidth="1"/>
    <col min="12035" max="12035" width="15.140625" style="222" customWidth="1"/>
    <col min="12036" max="12036" width="4.140625" style="222" customWidth="1"/>
    <col min="12037" max="12037" width="10.5703125" style="222" customWidth="1"/>
    <col min="12038" max="12038" width="16.5703125" style="222" customWidth="1"/>
    <col min="12039" max="12039" width="15.42578125" style="222" customWidth="1"/>
    <col min="12040" max="12040" width="0" style="222" hidden="1" customWidth="1"/>
    <col min="12041" max="12041" width="13.85546875" style="222" customWidth="1"/>
    <col min="12042" max="12042" width="21.5703125" style="222" customWidth="1"/>
    <col min="12043" max="12285" width="9.140625" style="222"/>
    <col min="12286" max="12286" width="1.42578125" style="222" customWidth="1"/>
    <col min="12287" max="12287" width="5.140625" style="222" customWidth="1"/>
    <col min="12288" max="12288" width="28.42578125" style="222" customWidth="1"/>
    <col min="12289" max="12289" width="6.28515625" style="222" customWidth="1"/>
    <col min="12290" max="12290" width="7" style="222" customWidth="1"/>
    <col min="12291" max="12291" width="15.140625" style="222" customWidth="1"/>
    <col min="12292" max="12292" width="4.140625" style="222" customWidth="1"/>
    <col min="12293" max="12293" width="10.5703125" style="222" customWidth="1"/>
    <col min="12294" max="12294" width="16.5703125" style="222" customWidth="1"/>
    <col min="12295" max="12295" width="15.42578125" style="222" customWidth="1"/>
    <col min="12296" max="12296" width="0" style="222" hidden="1" customWidth="1"/>
    <col min="12297" max="12297" width="13.85546875" style="222" customWidth="1"/>
    <col min="12298" max="12298" width="21.5703125" style="222" customWidth="1"/>
    <col min="12299" max="12541" width="9.140625" style="222"/>
    <col min="12542" max="12542" width="1.42578125" style="222" customWidth="1"/>
    <col min="12543" max="12543" width="5.140625" style="222" customWidth="1"/>
    <col min="12544" max="12544" width="28.42578125" style="222" customWidth="1"/>
    <col min="12545" max="12545" width="6.28515625" style="222" customWidth="1"/>
    <col min="12546" max="12546" width="7" style="222" customWidth="1"/>
    <col min="12547" max="12547" width="15.140625" style="222" customWidth="1"/>
    <col min="12548" max="12548" width="4.140625" style="222" customWidth="1"/>
    <col min="12549" max="12549" width="10.5703125" style="222" customWidth="1"/>
    <col min="12550" max="12550" width="16.5703125" style="222" customWidth="1"/>
    <col min="12551" max="12551" width="15.42578125" style="222" customWidth="1"/>
    <col min="12552" max="12552" width="0" style="222" hidden="1" customWidth="1"/>
    <col min="12553" max="12553" width="13.85546875" style="222" customWidth="1"/>
    <col min="12554" max="12554" width="21.5703125" style="222" customWidth="1"/>
    <col min="12555" max="12797" width="9.140625" style="222"/>
    <col min="12798" max="12798" width="1.42578125" style="222" customWidth="1"/>
    <col min="12799" max="12799" width="5.140625" style="222" customWidth="1"/>
    <col min="12800" max="12800" width="28.42578125" style="222" customWidth="1"/>
    <col min="12801" max="12801" width="6.28515625" style="222" customWidth="1"/>
    <col min="12802" max="12802" width="7" style="222" customWidth="1"/>
    <col min="12803" max="12803" width="15.140625" style="222" customWidth="1"/>
    <col min="12804" max="12804" width="4.140625" style="222" customWidth="1"/>
    <col min="12805" max="12805" width="10.5703125" style="222" customWidth="1"/>
    <col min="12806" max="12806" width="16.5703125" style="222" customWidth="1"/>
    <col min="12807" max="12807" width="15.42578125" style="222" customWidth="1"/>
    <col min="12808" max="12808" width="0" style="222" hidden="1" customWidth="1"/>
    <col min="12809" max="12809" width="13.85546875" style="222" customWidth="1"/>
    <col min="12810" max="12810" width="21.5703125" style="222" customWidth="1"/>
    <col min="12811" max="13053" width="9.140625" style="222"/>
    <col min="13054" max="13054" width="1.42578125" style="222" customWidth="1"/>
    <col min="13055" max="13055" width="5.140625" style="222" customWidth="1"/>
    <col min="13056" max="13056" width="28.42578125" style="222" customWidth="1"/>
    <col min="13057" max="13057" width="6.28515625" style="222" customWidth="1"/>
    <col min="13058" max="13058" width="7" style="222" customWidth="1"/>
    <col min="13059" max="13059" width="15.140625" style="222" customWidth="1"/>
    <col min="13060" max="13060" width="4.140625" style="222" customWidth="1"/>
    <col min="13061" max="13061" width="10.5703125" style="222" customWidth="1"/>
    <col min="13062" max="13062" width="16.5703125" style="222" customWidth="1"/>
    <col min="13063" max="13063" width="15.42578125" style="222" customWidth="1"/>
    <col min="13064" max="13064" width="0" style="222" hidden="1" customWidth="1"/>
    <col min="13065" max="13065" width="13.85546875" style="222" customWidth="1"/>
    <col min="13066" max="13066" width="21.5703125" style="222" customWidth="1"/>
    <col min="13067" max="13309" width="9.140625" style="222"/>
    <col min="13310" max="13310" width="1.42578125" style="222" customWidth="1"/>
    <col min="13311" max="13311" width="5.140625" style="222" customWidth="1"/>
    <col min="13312" max="13312" width="28.42578125" style="222" customWidth="1"/>
    <col min="13313" max="13313" width="6.28515625" style="222" customWidth="1"/>
    <col min="13314" max="13314" width="7" style="222" customWidth="1"/>
    <col min="13315" max="13315" width="15.140625" style="222" customWidth="1"/>
    <col min="13316" max="13316" width="4.140625" style="222" customWidth="1"/>
    <col min="13317" max="13317" width="10.5703125" style="222" customWidth="1"/>
    <col min="13318" max="13318" width="16.5703125" style="222" customWidth="1"/>
    <col min="13319" max="13319" width="15.42578125" style="222" customWidth="1"/>
    <col min="13320" max="13320" width="0" style="222" hidden="1" customWidth="1"/>
    <col min="13321" max="13321" width="13.85546875" style="222" customWidth="1"/>
    <col min="13322" max="13322" width="21.5703125" style="222" customWidth="1"/>
    <col min="13323" max="13565" width="9.140625" style="222"/>
    <col min="13566" max="13566" width="1.42578125" style="222" customWidth="1"/>
    <col min="13567" max="13567" width="5.140625" style="222" customWidth="1"/>
    <col min="13568" max="13568" width="28.42578125" style="222" customWidth="1"/>
    <col min="13569" max="13569" width="6.28515625" style="222" customWidth="1"/>
    <col min="13570" max="13570" width="7" style="222" customWidth="1"/>
    <col min="13571" max="13571" width="15.140625" style="222" customWidth="1"/>
    <col min="13572" max="13572" width="4.140625" style="222" customWidth="1"/>
    <col min="13573" max="13573" width="10.5703125" style="222" customWidth="1"/>
    <col min="13574" max="13574" width="16.5703125" style="222" customWidth="1"/>
    <col min="13575" max="13575" width="15.42578125" style="222" customWidth="1"/>
    <col min="13576" max="13576" width="0" style="222" hidden="1" customWidth="1"/>
    <col min="13577" max="13577" width="13.85546875" style="222" customWidth="1"/>
    <col min="13578" max="13578" width="21.5703125" style="222" customWidth="1"/>
    <col min="13579" max="13821" width="9.140625" style="222"/>
    <col min="13822" max="13822" width="1.42578125" style="222" customWidth="1"/>
    <col min="13823" max="13823" width="5.140625" style="222" customWidth="1"/>
    <col min="13824" max="13824" width="28.42578125" style="222" customWidth="1"/>
    <col min="13825" max="13825" width="6.28515625" style="222" customWidth="1"/>
    <col min="13826" max="13826" width="7" style="222" customWidth="1"/>
    <col min="13827" max="13827" width="15.140625" style="222" customWidth="1"/>
    <col min="13828" max="13828" width="4.140625" style="222" customWidth="1"/>
    <col min="13829" max="13829" width="10.5703125" style="222" customWidth="1"/>
    <col min="13830" max="13830" width="16.5703125" style="222" customWidth="1"/>
    <col min="13831" max="13831" width="15.42578125" style="222" customWidth="1"/>
    <col min="13832" max="13832" width="0" style="222" hidden="1" customWidth="1"/>
    <col min="13833" max="13833" width="13.85546875" style="222" customWidth="1"/>
    <col min="13834" max="13834" width="21.5703125" style="222" customWidth="1"/>
    <col min="13835" max="14077" width="9.140625" style="222"/>
    <col min="14078" max="14078" width="1.42578125" style="222" customWidth="1"/>
    <col min="14079" max="14079" width="5.140625" style="222" customWidth="1"/>
    <col min="14080" max="14080" width="28.42578125" style="222" customWidth="1"/>
    <col min="14081" max="14081" width="6.28515625" style="222" customWidth="1"/>
    <col min="14082" max="14082" width="7" style="222" customWidth="1"/>
    <col min="14083" max="14083" width="15.140625" style="222" customWidth="1"/>
    <col min="14084" max="14084" width="4.140625" style="222" customWidth="1"/>
    <col min="14085" max="14085" width="10.5703125" style="222" customWidth="1"/>
    <col min="14086" max="14086" width="16.5703125" style="222" customWidth="1"/>
    <col min="14087" max="14087" width="15.42578125" style="222" customWidth="1"/>
    <col min="14088" max="14088" width="0" style="222" hidden="1" customWidth="1"/>
    <col min="14089" max="14089" width="13.85546875" style="222" customWidth="1"/>
    <col min="14090" max="14090" width="21.5703125" style="222" customWidth="1"/>
    <col min="14091" max="14333" width="9.140625" style="222"/>
    <col min="14334" max="14334" width="1.42578125" style="222" customWidth="1"/>
    <col min="14335" max="14335" width="5.140625" style="222" customWidth="1"/>
    <col min="14336" max="14336" width="28.42578125" style="222" customWidth="1"/>
    <col min="14337" max="14337" width="6.28515625" style="222" customWidth="1"/>
    <col min="14338" max="14338" width="7" style="222" customWidth="1"/>
    <col min="14339" max="14339" width="15.140625" style="222" customWidth="1"/>
    <col min="14340" max="14340" width="4.140625" style="222" customWidth="1"/>
    <col min="14341" max="14341" width="10.5703125" style="222" customWidth="1"/>
    <col min="14342" max="14342" width="16.5703125" style="222" customWidth="1"/>
    <col min="14343" max="14343" width="15.42578125" style="222" customWidth="1"/>
    <col min="14344" max="14344" width="0" style="222" hidden="1" customWidth="1"/>
    <col min="14345" max="14345" width="13.85546875" style="222" customWidth="1"/>
    <col min="14346" max="14346" width="21.5703125" style="222" customWidth="1"/>
    <col min="14347" max="14589" width="9.140625" style="222"/>
    <col min="14590" max="14590" width="1.42578125" style="222" customWidth="1"/>
    <col min="14591" max="14591" width="5.140625" style="222" customWidth="1"/>
    <col min="14592" max="14592" width="28.42578125" style="222" customWidth="1"/>
    <col min="14593" max="14593" width="6.28515625" style="222" customWidth="1"/>
    <col min="14594" max="14594" width="7" style="222" customWidth="1"/>
    <col min="14595" max="14595" width="15.140625" style="222" customWidth="1"/>
    <col min="14596" max="14596" width="4.140625" style="222" customWidth="1"/>
    <col min="14597" max="14597" width="10.5703125" style="222" customWidth="1"/>
    <col min="14598" max="14598" width="16.5703125" style="222" customWidth="1"/>
    <col min="14599" max="14599" width="15.42578125" style="222" customWidth="1"/>
    <col min="14600" max="14600" width="0" style="222" hidden="1" customWidth="1"/>
    <col min="14601" max="14601" width="13.85546875" style="222" customWidth="1"/>
    <col min="14602" max="14602" width="21.5703125" style="222" customWidth="1"/>
    <col min="14603" max="14845" width="9.140625" style="222"/>
    <col min="14846" max="14846" width="1.42578125" style="222" customWidth="1"/>
    <col min="14847" max="14847" width="5.140625" style="222" customWidth="1"/>
    <col min="14848" max="14848" width="28.42578125" style="222" customWidth="1"/>
    <col min="14849" max="14849" width="6.28515625" style="222" customWidth="1"/>
    <col min="14850" max="14850" width="7" style="222" customWidth="1"/>
    <col min="14851" max="14851" width="15.140625" style="222" customWidth="1"/>
    <col min="14852" max="14852" width="4.140625" style="222" customWidth="1"/>
    <col min="14853" max="14853" width="10.5703125" style="222" customWidth="1"/>
    <col min="14854" max="14854" width="16.5703125" style="222" customWidth="1"/>
    <col min="14855" max="14855" width="15.42578125" style="222" customWidth="1"/>
    <col min="14856" max="14856" width="0" style="222" hidden="1" customWidth="1"/>
    <col min="14857" max="14857" width="13.85546875" style="222" customWidth="1"/>
    <col min="14858" max="14858" width="21.5703125" style="222" customWidth="1"/>
    <col min="14859" max="15101" width="9.140625" style="222"/>
    <col min="15102" max="15102" width="1.42578125" style="222" customWidth="1"/>
    <col min="15103" max="15103" width="5.140625" style="222" customWidth="1"/>
    <col min="15104" max="15104" width="28.42578125" style="222" customWidth="1"/>
    <col min="15105" max="15105" width="6.28515625" style="222" customWidth="1"/>
    <col min="15106" max="15106" width="7" style="222" customWidth="1"/>
    <col min="15107" max="15107" width="15.140625" style="222" customWidth="1"/>
    <col min="15108" max="15108" width="4.140625" style="222" customWidth="1"/>
    <col min="15109" max="15109" width="10.5703125" style="222" customWidth="1"/>
    <col min="15110" max="15110" width="16.5703125" style="222" customWidth="1"/>
    <col min="15111" max="15111" width="15.42578125" style="222" customWidth="1"/>
    <col min="15112" max="15112" width="0" style="222" hidden="1" customWidth="1"/>
    <col min="15113" max="15113" width="13.85546875" style="222" customWidth="1"/>
    <col min="15114" max="15114" width="21.5703125" style="222" customWidth="1"/>
    <col min="15115" max="15357" width="9.140625" style="222"/>
    <col min="15358" max="15358" width="1.42578125" style="222" customWidth="1"/>
    <col min="15359" max="15359" width="5.140625" style="222" customWidth="1"/>
    <col min="15360" max="15360" width="28.42578125" style="222" customWidth="1"/>
    <col min="15361" max="15361" width="6.28515625" style="222" customWidth="1"/>
    <col min="15362" max="15362" width="7" style="222" customWidth="1"/>
    <col min="15363" max="15363" width="15.140625" style="222" customWidth="1"/>
    <col min="15364" max="15364" width="4.140625" style="222" customWidth="1"/>
    <col min="15365" max="15365" width="10.5703125" style="222" customWidth="1"/>
    <col min="15366" max="15366" width="16.5703125" style="222" customWidth="1"/>
    <col min="15367" max="15367" width="15.42578125" style="222" customWidth="1"/>
    <col min="15368" max="15368" width="0" style="222" hidden="1" customWidth="1"/>
    <col min="15369" max="15369" width="13.85546875" style="222" customWidth="1"/>
    <col min="15370" max="15370" width="21.5703125" style="222" customWidth="1"/>
    <col min="15371" max="15613" width="9.140625" style="222"/>
    <col min="15614" max="15614" width="1.42578125" style="222" customWidth="1"/>
    <col min="15615" max="15615" width="5.140625" style="222" customWidth="1"/>
    <col min="15616" max="15616" width="28.42578125" style="222" customWidth="1"/>
    <col min="15617" max="15617" width="6.28515625" style="222" customWidth="1"/>
    <col min="15618" max="15618" width="7" style="222" customWidth="1"/>
    <col min="15619" max="15619" width="15.140625" style="222" customWidth="1"/>
    <col min="15620" max="15620" width="4.140625" style="222" customWidth="1"/>
    <col min="15621" max="15621" width="10.5703125" style="222" customWidth="1"/>
    <col min="15622" max="15622" width="16.5703125" style="222" customWidth="1"/>
    <col min="15623" max="15623" width="15.42578125" style="222" customWidth="1"/>
    <col min="15624" max="15624" width="0" style="222" hidden="1" customWidth="1"/>
    <col min="15625" max="15625" width="13.85546875" style="222" customWidth="1"/>
    <col min="15626" max="15626" width="21.5703125" style="222" customWidth="1"/>
    <col min="15627" max="15869" width="9.140625" style="222"/>
    <col min="15870" max="15870" width="1.42578125" style="222" customWidth="1"/>
    <col min="15871" max="15871" width="5.140625" style="222" customWidth="1"/>
    <col min="15872" max="15872" width="28.42578125" style="222" customWidth="1"/>
    <col min="15873" max="15873" width="6.28515625" style="222" customWidth="1"/>
    <col min="15874" max="15874" width="7" style="222" customWidth="1"/>
    <col min="15875" max="15875" width="15.140625" style="222" customWidth="1"/>
    <col min="15876" max="15876" width="4.140625" style="222" customWidth="1"/>
    <col min="15877" max="15877" width="10.5703125" style="222" customWidth="1"/>
    <col min="15878" max="15878" width="16.5703125" style="222" customWidth="1"/>
    <col min="15879" max="15879" width="15.42578125" style="222" customWidth="1"/>
    <col min="15880" max="15880" width="0" style="222" hidden="1" customWidth="1"/>
    <col min="15881" max="15881" width="13.85546875" style="222" customWidth="1"/>
    <col min="15882" max="15882" width="21.5703125" style="222" customWidth="1"/>
    <col min="15883" max="16125" width="9.140625" style="222"/>
    <col min="16126" max="16126" width="1.42578125" style="222" customWidth="1"/>
    <col min="16127" max="16127" width="5.140625" style="222" customWidth="1"/>
    <col min="16128" max="16128" width="28.42578125" style="222" customWidth="1"/>
    <col min="16129" max="16129" width="6.28515625" style="222" customWidth="1"/>
    <col min="16130" max="16130" width="7" style="222" customWidth="1"/>
    <col min="16131" max="16131" width="15.140625" style="222" customWidth="1"/>
    <col min="16132" max="16132" width="4.140625" style="222" customWidth="1"/>
    <col min="16133" max="16133" width="10.5703125" style="222" customWidth="1"/>
    <col min="16134" max="16134" width="16.5703125" style="222" customWidth="1"/>
    <col min="16135" max="16135" width="15.42578125" style="222" customWidth="1"/>
    <col min="16136" max="16136" width="0" style="222" hidden="1" customWidth="1"/>
    <col min="16137" max="16137" width="13.85546875" style="222" customWidth="1"/>
    <col min="16138" max="16138" width="21.5703125" style="222" customWidth="1"/>
    <col min="16139" max="16384" width="9.140625" style="222"/>
  </cols>
  <sheetData>
    <row r="1" spans="1:12" x14ac:dyDescent="0.2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x14ac:dyDescent="0.2">
      <c r="A3" s="46"/>
      <c r="B3" s="48" t="s">
        <v>0</v>
      </c>
      <c r="C3" s="45"/>
      <c r="D3" s="45"/>
      <c r="E3" s="49"/>
      <c r="F3" s="49"/>
      <c r="G3" s="49"/>
      <c r="H3" s="45"/>
      <c r="I3" s="45"/>
      <c r="J3" s="50"/>
      <c r="K3" s="46"/>
      <c r="L3" s="51"/>
    </row>
    <row r="4" spans="1:12" x14ac:dyDescent="0.2">
      <c r="A4" s="46"/>
      <c r="B4" s="394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x14ac:dyDescent="0.2">
      <c r="A5" s="46"/>
      <c r="B5" s="394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x14ac:dyDescent="0.2">
      <c r="A6" s="46"/>
      <c r="B6" s="394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x14ac:dyDescent="0.2">
      <c r="A7" s="46"/>
      <c r="B7" s="394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x14ac:dyDescent="0.2">
      <c r="A8" s="46"/>
      <c r="B8" s="46"/>
      <c r="C8" s="45"/>
      <c r="D8" s="45"/>
      <c r="E8" s="49"/>
      <c r="F8" s="49"/>
      <c r="G8" s="49"/>
      <c r="H8" s="45"/>
      <c r="I8" s="45"/>
      <c r="J8" s="50"/>
      <c r="K8" s="45"/>
      <c r="L8" s="45"/>
    </row>
    <row r="9" spans="1:12" x14ac:dyDescent="0.2">
      <c r="A9" s="46"/>
      <c r="B9" s="46"/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x14ac:dyDescent="0.2">
      <c r="A10" s="46"/>
      <c r="B10" s="376" t="s">
        <v>45</v>
      </c>
      <c r="C10" s="376"/>
      <c r="D10" s="376"/>
      <c r="E10" s="376"/>
      <c r="F10" s="376"/>
      <c r="G10" s="376"/>
      <c r="H10" s="376"/>
      <c r="I10" s="376"/>
      <c r="J10" s="376"/>
      <c r="K10" s="376"/>
      <c r="L10" s="45"/>
    </row>
    <row r="11" spans="1:12" x14ac:dyDescent="0.2">
      <c r="A11" s="220"/>
      <c r="B11" s="381"/>
      <c r="C11" s="381"/>
      <c r="D11" s="381"/>
      <c r="E11" s="381"/>
      <c r="F11" s="381"/>
      <c r="G11" s="381"/>
      <c r="H11" s="381"/>
      <c r="I11" s="381"/>
      <c r="J11" s="221"/>
      <c r="K11" s="224"/>
    </row>
    <row r="12" spans="1:12" x14ac:dyDescent="0.2">
      <c r="A12" s="220"/>
      <c r="B12" s="220"/>
      <c r="C12" s="221"/>
      <c r="D12" s="221"/>
      <c r="E12" s="223"/>
      <c r="F12" s="221"/>
      <c r="G12" s="382"/>
      <c r="H12" s="382"/>
      <c r="I12" s="382"/>
      <c r="J12" s="382"/>
      <c r="K12" s="224"/>
    </row>
    <row r="13" spans="1:12" x14ac:dyDescent="0.2">
      <c r="A13" s="377" t="s">
        <v>531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</row>
    <row r="14" spans="1:12" x14ac:dyDescent="0.2">
      <c r="A14" s="413">
        <v>1</v>
      </c>
      <c r="B14" s="413">
        <v>2</v>
      </c>
      <c r="C14" s="413">
        <v>3</v>
      </c>
      <c r="D14" s="413">
        <v>4</v>
      </c>
      <c r="E14" s="413">
        <v>5</v>
      </c>
      <c r="F14" s="413">
        <v>6</v>
      </c>
      <c r="G14" s="413">
        <v>7</v>
      </c>
      <c r="H14" s="413">
        <v>8</v>
      </c>
      <c r="I14" s="413">
        <v>9</v>
      </c>
      <c r="J14" s="413">
        <v>10</v>
      </c>
      <c r="K14" s="413">
        <v>11</v>
      </c>
      <c r="L14" s="413">
        <v>12</v>
      </c>
    </row>
    <row r="15" spans="1:12" ht="31.5" x14ac:dyDescent="0.2">
      <c r="A15" s="419" t="s">
        <v>7</v>
      </c>
      <c r="B15" s="419" t="s">
        <v>8</v>
      </c>
      <c r="C15" s="420" t="s">
        <v>106</v>
      </c>
      <c r="D15" s="421" t="s">
        <v>10</v>
      </c>
      <c r="E15" s="412" t="s">
        <v>11</v>
      </c>
      <c r="F15" s="419" t="s">
        <v>12</v>
      </c>
      <c r="G15" s="419" t="s">
        <v>13</v>
      </c>
      <c r="H15" s="412" t="s">
        <v>14</v>
      </c>
      <c r="I15" s="419" t="s">
        <v>15</v>
      </c>
      <c r="J15" s="422" t="s">
        <v>16</v>
      </c>
      <c r="K15" s="422" t="s">
        <v>17</v>
      </c>
      <c r="L15" s="422" t="s">
        <v>411</v>
      </c>
    </row>
    <row r="16" spans="1:12" x14ac:dyDescent="0.2">
      <c r="A16" s="104">
        <v>1</v>
      </c>
      <c r="B16" s="63" t="s">
        <v>505</v>
      </c>
      <c r="C16" s="101" t="s">
        <v>20</v>
      </c>
      <c r="D16" s="270">
        <v>1000</v>
      </c>
      <c r="E16" s="273"/>
      <c r="F16" s="178">
        <v>9.5</v>
      </c>
      <c r="G16" s="179">
        <f t="shared" ref="G16:G21" si="0">E16*0.095</f>
        <v>0</v>
      </c>
      <c r="H16" s="179">
        <f t="shared" ref="H16:H21" si="1">E16*1.095</f>
        <v>0</v>
      </c>
      <c r="I16" s="225">
        <f t="shared" ref="I16:I21" si="2">E16*D16</f>
        <v>0</v>
      </c>
      <c r="J16" s="225">
        <f t="shared" ref="J16:J21" si="3">H16*D16</f>
        <v>0</v>
      </c>
      <c r="K16" s="226"/>
      <c r="L16" s="271"/>
    </row>
    <row r="17" spans="1:12" ht="21" x14ac:dyDescent="0.2">
      <c r="A17" s="104">
        <v>2</v>
      </c>
      <c r="B17" s="63" t="s">
        <v>506</v>
      </c>
      <c r="C17" s="101" t="s">
        <v>20</v>
      </c>
      <c r="D17" s="270">
        <v>850</v>
      </c>
      <c r="E17" s="273"/>
      <c r="F17" s="178">
        <v>9.5</v>
      </c>
      <c r="G17" s="179">
        <f t="shared" si="0"/>
        <v>0</v>
      </c>
      <c r="H17" s="179">
        <f t="shared" si="1"/>
        <v>0</v>
      </c>
      <c r="I17" s="225">
        <f t="shared" si="2"/>
        <v>0</v>
      </c>
      <c r="J17" s="225">
        <f t="shared" si="3"/>
        <v>0</v>
      </c>
      <c r="K17" s="226"/>
      <c r="L17" s="271"/>
    </row>
    <row r="18" spans="1:12" x14ac:dyDescent="0.2">
      <c r="A18" s="104">
        <v>3</v>
      </c>
      <c r="B18" s="63" t="s">
        <v>507</v>
      </c>
      <c r="C18" s="101" t="s">
        <v>20</v>
      </c>
      <c r="D18" s="270">
        <v>850</v>
      </c>
      <c r="E18" s="273"/>
      <c r="F18" s="178">
        <v>9.5</v>
      </c>
      <c r="G18" s="179">
        <f t="shared" si="0"/>
        <v>0</v>
      </c>
      <c r="H18" s="179">
        <f t="shared" si="1"/>
        <v>0</v>
      </c>
      <c r="I18" s="225">
        <f t="shared" si="2"/>
        <v>0</v>
      </c>
      <c r="J18" s="225">
        <f t="shared" si="3"/>
        <v>0</v>
      </c>
      <c r="K18" s="226"/>
      <c r="L18" s="271"/>
    </row>
    <row r="19" spans="1:12" x14ac:dyDescent="0.2">
      <c r="A19" s="104">
        <v>4</v>
      </c>
      <c r="B19" s="63" t="s">
        <v>508</v>
      </c>
      <c r="C19" s="101" t="s">
        <v>20</v>
      </c>
      <c r="D19" s="270">
        <v>500</v>
      </c>
      <c r="E19" s="273"/>
      <c r="F19" s="178">
        <v>9.5</v>
      </c>
      <c r="G19" s="179">
        <f t="shared" si="0"/>
        <v>0</v>
      </c>
      <c r="H19" s="179">
        <f t="shared" si="1"/>
        <v>0</v>
      </c>
      <c r="I19" s="225">
        <f t="shared" si="2"/>
        <v>0</v>
      </c>
      <c r="J19" s="225">
        <f t="shared" si="3"/>
        <v>0</v>
      </c>
      <c r="K19" s="226"/>
      <c r="L19" s="271"/>
    </row>
    <row r="20" spans="1:12" s="171" customFormat="1" ht="10.5" x14ac:dyDescent="0.15">
      <c r="A20" s="104">
        <v>5</v>
      </c>
      <c r="B20" s="63" t="s">
        <v>509</v>
      </c>
      <c r="C20" s="101" t="s">
        <v>20</v>
      </c>
      <c r="D20" s="270">
        <v>220</v>
      </c>
      <c r="E20" s="273"/>
      <c r="F20" s="178">
        <v>9.5</v>
      </c>
      <c r="G20" s="179">
        <f t="shared" si="0"/>
        <v>0</v>
      </c>
      <c r="H20" s="179">
        <f t="shared" si="1"/>
        <v>0</v>
      </c>
      <c r="I20" s="225">
        <f t="shared" si="2"/>
        <v>0</v>
      </c>
      <c r="J20" s="225">
        <f t="shared" si="3"/>
        <v>0</v>
      </c>
      <c r="K20" s="226"/>
      <c r="L20" s="272"/>
    </row>
    <row r="21" spans="1:12" s="171" customFormat="1" ht="10.5" x14ac:dyDescent="0.15">
      <c r="A21" s="104">
        <v>6</v>
      </c>
      <c r="B21" s="63" t="s">
        <v>510</v>
      </c>
      <c r="C21" s="101" t="s">
        <v>20</v>
      </c>
      <c r="D21" s="270">
        <v>3200</v>
      </c>
      <c r="E21" s="273"/>
      <c r="F21" s="178">
        <v>9.5</v>
      </c>
      <c r="G21" s="179">
        <f t="shared" si="0"/>
        <v>0</v>
      </c>
      <c r="H21" s="179">
        <f t="shared" si="1"/>
        <v>0</v>
      </c>
      <c r="I21" s="225">
        <f t="shared" si="2"/>
        <v>0</v>
      </c>
      <c r="J21" s="225">
        <f t="shared" si="3"/>
        <v>0</v>
      </c>
      <c r="K21" s="226"/>
      <c r="L21" s="272"/>
    </row>
    <row r="22" spans="1:12" x14ac:dyDescent="0.2">
      <c r="A22" s="172"/>
      <c r="B22" s="236"/>
      <c r="C22" s="172"/>
      <c r="D22" s="237"/>
      <c r="E22" s="238"/>
      <c r="F22" s="172"/>
      <c r="G22" s="262" t="s">
        <v>521</v>
      </c>
      <c r="H22" s="263">
        <f>SUM(H16:H21)</f>
        <v>0</v>
      </c>
      <c r="I22" s="263">
        <f t="shared" ref="I22:J22" si="4">SUM(I16:I21)</f>
        <v>0</v>
      </c>
      <c r="J22" s="263">
        <f t="shared" si="4"/>
        <v>0</v>
      </c>
      <c r="K22" s="258"/>
      <c r="L22" s="264"/>
    </row>
    <row r="23" spans="1:12" x14ac:dyDescent="0.2">
      <c r="A23" s="171"/>
      <c r="B23" s="171"/>
      <c r="C23" s="172"/>
      <c r="D23" s="242"/>
      <c r="E23" s="238"/>
      <c r="F23" s="172"/>
      <c r="G23" s="243"/>
      <c r="H23" s="243"/>
      <c r="I23" s="243"/>
      <c r="J23" s="243"/>
      <c r="K23" s="244"/>
      <c r="L23" s="46"/>
    </row>
    <row r="24" spans="1:12" ht="35.25" customHeight="1" x14ac:dyDescent="0.2">
      <c r="A24" s="355" t="s">
        <v>527</v>
      </c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</row>
    <row r="25" spans="1:12" x14ac:dyDescent="0.2">
      <c r="A25" s="2"/>
      <c r="B25" s="2"/>
      <c r="C25" s="1"/>
      <c r="D25" s="1"/>
      <c r="E25" s="44"/>
      <c r="F25" s="44"/>
      <c r="G25" s="44"/>
      <c r="H25" s="1"/>
      <c r="I25" s="2"/>
      <c r="J25" s="2"/>
      <c r="K25" s="2"/>
      <c r="L25" s="46"/>
    </row>
    <row r="26" spans="1:12" x14ac:dyDescent="0.2">
      <c r="A26" s="2"/>
      <c r="B26" s="2"/>
      <c r="C26" s="1"/>
      <c r="D26" s="1"/>
      <c r="E26" s="44"/>
      <c r="F26" s="44"/>
      <c r="G26" s="44"/>
      <c r="H26" s="1"/>
      <c r="I26" s="2"/>
      <c r="J26" s="2"/>
      <c r="K26" s="2"/>
      <c r="L26" s="46"/>
    </row>
    <row r="27" spans="1:12" x14ac:dyDescent="0.2">
      <c r="A27" s="172"/>
      <c r="B27" s="245" t="s">
        <v>523</v>
      </c>
      <c r="C27" s="356"/>
      <c r="D27" s="356"/>
      <c r="E27" s="356"/>
      <c r="F27" s="172"/>
      <c r="G27" s="243"/>
      <c r="H27" s="357" t="s">
        <v>524</v>
      </c>
      <c r="I27" s="357"/>
      <c r="J27" s="358"/>
      <c r="K27" s="358"/>
      <c r="L27" s="46"/>
    </row>
    <row r="28" spans="1:12" x14ac:dyDescent="0.2">
      <c r="A28" s="46"/>
      <c r="B28" s="46"/>
      <c r="C28" s="45"/>
      <c r="D28" s="45"/>
      <c r="E28" s="72"/>
      <c r="F28" s="72"/>
      <c r="G28" s="72"/>
      <c r="H28" s="45"/>
      <c r="I28" s="46"/>
      <c r="J28" s="46"/>
      <c r="K28" s="46"/>
      <c r="L28" s="46"/>
    </row>
  </sheetData>
  <sheetProtection algorithmName="SHA-512" hashValue="yEnAdzQVpBdi4iBdcXlPPqjSiqae98turqcITGMZpT07V+CIwBrcl9A+s2DZ8u3H38qv145oUYiPvLx571cljw==" saltValue="N+BXsNNCHKLaPYF25AOb0A==" spinCount="100000" sheet="1" objects="1" scenarios="1" selectLockedCells="1"/>
  <protectedRanges>
    <protectedRange sqref="E5:H8 C5:D8" name="Obseg2_1_1_1_1_2_3_1_1_1_1"/>
    <protectedRange sqref="E5:H8 C5:D8" name="Obseg1_1_1_1_1_2_3_1_1_1_1"/>
  </protectedRanges>
  <mergeCells count="13">
    <mergeCell ref="A24:L24"/>
    <mergeCell ref="C27:E27"/>
    <mergeCell ref="H27:I27"/>
    <mergeCell ref="J27:K27"/>
    <mergeCell ref="A1:L1"/>
    <mergeCell ref="C4:L4"/>
    <mergeCell ref="C5:L5"/>
    <mergeCell ref="C6:L6"/>
    <mergeCell ref="C7:L7"/>
    <mergeCell ref="B10:K10"/>
    <mergeCell ref="B11:I11"/>
    <mergeCell ref="G12:J12"/>
    <mergeCell ref="A13:L13"/>
  </mergeCells>
  <pageMargins left="0.25" right="0.25" top="0.75" bottom="0.75" header="0.3" footer="0.3"/>
  <pageSetup paperSize="9" scale="81" fitToHeight="0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0D58-35E2-4CD8-8DFA-3A06668BCB46}">
  <sheetPr>
    <pageSetUpPr fitToPage="1"/>
  </sheetPr>
  <dimension ref="A1:L28"/>
  <sheetViews>
    <sheetView view="pageLayout" zoomScaleNormal="100" workbookViewId="0">
      <selection activeCell="K17" sqref="K17"/>
    </sheetView>
  </sheetViews>
  <sheetFormatPr defaultColWidth="9" defaultRowHeight="10.5" x14ac:dyDescent="0.25"/>
  <cols>
    <col min="1" max="1" width="5.140625" style="46" customWidth="1"/>
    <col min="2" max="2" width="28.42578125" style="46" customWidth="1"/>
    <col min="3" max="3" width="6.28515625" style="46" customWidth="1"/>
    <col min="4" max="4" width="11.7109375" style="46" customWidth="1"/>
    <col min="5" max="5" width="15.140625" style="46" customWidth="1"/>
    <col min="6" max="6" width="7.42578125" style="46" customWidth="1"/>
    <col min="7" max="7" width="10.140625" style="46" customWidth="1"/>
    <col min="8" max="8" width="13.42578125" style="46" customWidth="1"/>
    <col min="9" max="9" width="12" style="46" customWidth="1"/>
    <col min="10" max="10" width="16.5703125" style="46" customWidth="1"/>
    <col min="11" max="11" width="22.7109375" style="46" customWidth="1"/>
    <col min="12" max="12" width="21.42578125" style="46" customWidth="1"/>
    <col min="13" max="255" width="9" style="46"/>
    <col min="256" max="256" width="5.140625" style="46" customWidth="1"/>
    <col min="257" max="257" width="28.42578125" style="46" customWidth="1"/>
    <col min="258" max="258" width="6.28515625" style="46" customWidth="1"/>
    <col min="259" max="259" width="11.7109375" style="46" customWidth="1"/>
    <col min="260" max="260" width="15.140625" style="46" customWidth="1"/>
    <col min="261" max="261" width="7.42578125" style="46" customWidth="1"/>
    <col min="262" max="262" width="10.140625" style="46" customWidth="1"/>
    <col min="263" max="263" width="13.42578125" style="46" customWidth="1"/>
    <col min="264" max="264" width="12" style="46" customWidth="1"/>
    <col min="265" max="265" width="16.5703125" style="46" customWidth="1"/>
    <col min="266" max="266" width="22.7109375" style="46" customWidth="1"/>
    <col min="267" max="267" width="21.42578125" style="46" customWidth="1"/>
    <col min="268" max="511" width="9" style="46"/>
    <col min="512" max="512" width="5.140625" style="46" customWidth="1"/>
    <col min="513" max="513" width="28.42578125" style="46" customWidth="1"/>
    <col min="514" max="514" width="6.28515625" style="46" customWidth="1"/>
    <col min="515" max="515" width="11.7109375" style="46" customWidth="1"/>
    <col min="516" max="516" width="15.140625" style="46" customWidth="1"/>
    <col min="517" max="517" width="7.42578125" style="46" customWidth="1"/>
    <col min="518" max="518" width="10.140625" style="46" customWidth="1"/>
    <col min="519" max="519" width="13.42578125" style="46" customWidth="1"/>
    <col min="520" max="520" width="12" style="46" customWidth="1"/>
    <col min="521" max="521" width="16.5703125" style="46" customWidth="1"/>
    <col min="522" max="522" width="22.7109375" style="46" customWidth="1"/>
    <col min="523" max="523" width="21.42578125" style="46" customWidth="1"/>
    <col min="524" max="767" width="9" style="46"/>
    <col min="768" max="768" width="5.140625" style="46" customWidth="1"/>
    <col min="769" max="769" width="28.42578125" style="46" customWidth="1"/>
    <col min="770" max="770" width="6.28515625" style="46" customWidth="1"/>
    <col min="771" max="771" width="11.7109375" style="46" customWidth="1"/>
    <col min="772" max="772" width="15.140625" style="46" customWidth="1"/>
    <col min="773" max="773" width="7.42578125" style="46" customWidth="1"/>
    <col min="774" max="774" width="10.140625" style="46" customWidth="1"/>
    <col min="775" max="775" width="13.42578125" style="46" customWidth="1"/>
    <col min="776" max="776" width="12" style="46" customWidth="1"/>
    <col min="777" max="777" width="16.5703125" style="46" customWidth="1"/>
    <col min="778" max="778" width="22.7109375" style="46" customWidth="1"/>
    <col min="779" max="779" width="21.42578125" style="46" customWidth="1"/>
    <col min="780" max="1023" width="9" style="46"/>
    <col min="1024" max="1024" width="5.140625" style="46" customWidth="1"/>
    <col min="1025" max="1025" width="28.42578125" style="46" customWidth="1"/>
    <col min="1026" max="1026" width="6.28515625" style="46" customWidth="1"/>
    <col min="1027" max="1027" width="11.7109375" style="46" customWidth="1"/>
    <col min="1028" max="1028" width="15.140625" style="46" customWidth="1"/>
    <col min="1029" max="1029" width="7.42578125" style="46" customWidth="1"/>
    <col min="1030" max="1030" width="10.140625" style="46" customWidth="1"/>
    <col min="1031" max="1031" width="13.42578125" style="46" customWidth="1"/>
    <col min="1032" max="1032" width="12" style="46" customWidth="1"/>
    <col min="1033" max="1033" width="16.5703125" style="46" customWidth="1"/>
    <col min="1034" max="1034" width="22.7109375" style="46" customWidth="1"/>
    <col min="1035" max="1035" width="21.42578125" style="46" customWidth="1"/>
    <col min="1036" max="1279" width="9" style="46"/>
    <col min="1280" max="1280" width="5.140625" style="46" customWidth="1"/>
    <col min="1281" max="1281" width="28.42578125" style="46" customWidth="1"/>
    <col min="1282" max="1282" width="6.28515625" style="46" customWidth="1"/>
    <col min="1283" max="1283" width="11.7109375" style="46" customWidth="1"/>
    <col min="1284" max="1284" width="15.140625" style="46" customWidth="1"/>
    <col min="1285" max="1285" width="7.42578125" style="46" customWidth="1"/>
    <col min="1286" max="1286" width="10.140625" style="46" customWidth="1"/>
    <col min="1287" max="1287" width="13.42578125" style="46" customWidth="1"/>
    <col min="1288" max="1288" width="12" style="46" customWidth="1"/>
    <col min="1289" max="1289" width="16.5703125" style="46" customWidth="1"/>
    <col min="1290" max="1290" width="22.7109375" style="46" customWidth="1"/>
    <col min="1291" max="1291" width="21.42578125" style="46" customWidth="1"/>
    <col min="1292" max="1535" width="9" style="46"/>
    <col min="1536" max="1536" width="5.140625" style="46" customWidth="1"/>
    <col min="1537" max="1537" width="28.42578125" style="46" customWidth="1"/>
    <col min="1538" max="1538" width="6.28515625" style="46" customWidth="1"/>
    <col min="1539" max="1539" width="11.7109375" style="46" customWidth="1"/>
    <col min="1540" max="1540" width="15.140625" style="46" customWidth="1"/>
    <col min="1541" max="1541" width="7.42578125" style="46" customWidth="1"/>
    <col min="1542" max="1542" width="10.140625" style="46" customWidth="1"/>
    <col min="1543" max="1543" width="13.42578125" style="46" customWidth="1"/>
    <col min="1544" max="1544" width="12" style="46" customWidth="1"/>
    <col min="1545" max="1545" width="16.5703125" style="46" customWidth="1"/>
    <col min="1546" max="1546" width="22.7109375" style="46" customWidth="1"/>
    <col min="1547" max="1547" width="21.42578125" style="46" customWidth="1"/>
    <col min="1548" max="1791" width="9" style="46"/>
    <col min="1792" max="1792" width="5.140625" style="46" customWidth="1"/>
    <col min="1793" max="1793" width="28.42578125" style="46" customWidth="1"/>
    <col min="1794" max="1794" width="6.28515625" style="46" customWidth="1"/>
    <col min="1795" max="1795" width="11.7109375" style="46" customWidth="1"/>
    <col min="1796" max="1796" width="15.140625" style="46" customWidth="1"/>
    <col min="1797" max="1797" width="7.42578125" style="46" customWidth="1"/>
    <col min="1798" max="1798" width="10.140625" style="46" customWidth="1"/>
    <col min="1799" max="1799" width="13.42578125" style="46" customWidth="1"/>
    <col min="1800" max="1800" width="12" style="46" customWidth="1"/>
    <col min="1801" max="1801" width="16.5703125" style="46" customWidth="1"/>
    <col min="1802" max="1802" width="22.7109375" style="46" customWidth="1"/>
    <col min="1803" max="1803" width="21.42578125" style="46" customWidth="1"/>
    <col min="1804" max="2047" width="9" style="46"/>
    <col min="2048" max="2048" width="5.140625" style="46" customWidth="1"/>
    <col min="2049" max="2049" width="28.42578125" style="46" customWidth="1"/>
    <col min="2050" max="2050" width="6.28515625" style="46" customWidth="1"/>
    <col min="2051" max="2051" width="11.7109375" style="46" customWidth="1"/>
    <col min="2052" max="2052" width="15.140625" style="46" customWidth="1"/>
    <col min="2053" max="2053" width="7.42578125" style="46" customWidth="1"/>
    <col min="2054" max="2054" width="10.140625" style="46" customWidth="1"/>
    <col min="2055" max="2055" width="13.42578125" style="46" customWidth="1"/>
    <col min="2056" max="2056" width="12" style="46" customWidth="1"/>
    <col min="2057" max="2057" width="16.5703125" style="46" customWidth="1"/>
    <col min="2058" max="2058" width="22.7109375" style="46" customWidth="1"/>
    <col min="2059" max="2059" width="21.42578125" style="46" customWidth="1"/>
    <col min="2060" max="2303" width="9" style="46"/>
    <col min="2304" max="2304" width="5.140625" style="46" customWidth="1"/>
    <col min="2305" max="2305" width="28.42578125" style="46" customWidth="1"/>
    <col min="2306" max="2306" width="6.28515625" style="46" customWidth="1"/>
    <col min="2307" max="2307" width="11.7109375" style="46" customWidth="1"/>
    <col min="2308" max="2308" width="15.140625" style="46" customWidth="1"/>
    <col min="2309" max="2309" width="7.42578125" style="46" customWidth="1"/>
    <col min="2310" max="2310" width="10.140625" style="46" customWidth="1"/>
    <col min="2311" max="2311" width="13.42578125" style="46" customWidth="1"/>
    <col min="2312" max="2312" width="12" style="46" customWidth="1"/>
    <col min="2313" max="2313" width="16.5703125" style="46" customWidth="1"/>
    <col min="2314" max="2314" width="22.7109375" style="46" customWidth="1"/>
    <col min="2315" max="2315" width="21.42578125" style="46" customWidth="1"/>
    <col min="2316" max="2559" width="9" style="46"/>
    <col min="2560" max="2560" width="5.140625" style="46" customWidth="1"/>
    <col min="2561" max="2561" width="28.42578125" style="46" customWidth="1"/>
    <col min="2562" max="2562" width="6.28515625" style="46" customWidth="1"/>
    <col min="2563" max="2563" width="11.7109375" style="46" customWidth="1"/>
    <col min="2564" max="2564" width="15.140625" style="46" customWidth="1"/>
    <col min="2565" max="2565" width="7.42578125" style="46" customWidth="1"/>
    <col min="2566" max="2566" width="10.140625" style="46" customWidth="1"/>
    <col min="2567" max="2567" width="13.42578125" style="46" customWidth="1"/>
    <col min="2568" max="2568" width="12" style="46" customWidth="1"/>
    <col min="2569" max="2569" width="16.5703125" style="46" customWidth="1"/>
    <col min="2570" max="2570" width="22.7109375" style="46" customWidth="1"/>
    <col min="2571" max="2571" width="21.42578125" style="46" customWidth="1"/>
    <col min="2572" max="2815" width="9" style="46"/>
    <col min="2816" max="2816" width="5.140625" style="46" customWidth="1"/>
    <col min="2817" max="2817" width="28.42578125" style="46" customWidth="1"/>
    <col min="2818" max="2818" width="6.28515625" style="46" customWidth="1"/>
    <col min="2819" max="2819" width="11.7109375" style="46" customWidth="1"/>
    <col min="2820" max="2820" width="15.140625" style="46" customWidth="1"/>
    <col min="2821" max="2821" width="7.42578125" style="46" customWidth="1"/>
    <col min="2822" max="2822" width="10.140625" style="46" customWidth="1"/>
    <col min="2823" max="2823" width="13.42578125" style="46" customWidth="1"/>
    <col min="2824" max="2824" width="12" style="46" customWidth="1"/>
    <col min="2825" max="2825" width="16.5703125" style="46" customWidth="1"/>
    <col min="2826" max="2826" width="22.7109375" style="46" customWidth="1"/>
    <col min="2827" max="2827" width="21.42578125" style="46" customWidth="1"/>
    <col min="2828" max="3071" width="9" style="46"/>
    <col min="3072" max="3072" width="5.140625" style="46" customWidth="1"/>
    <col min="3073" max="3073" width="28.42578125" style="46" customWidth="1"/>
    <col min="3074" max="3074" width="6.28515625" style="46" customWidth="1"/>
    <col min="3075" max="3075" width="11.7109375" style="46" customWidth="1"/>
    <col min="3076" max="3076" width="15.140625" style="46" customWidth="1"/>
    <col min="3077" max="3077" width="7.42578125" style="46" customWidth="1"/>
    <col min="3078" max="3078" width="10.140625" style="46" customWidth="1"/>
    <col min="3079" max="3079" width="13.42578125" style="46" customWidth="1"/>
    <col min="3080" max="3080" width="12" style="46" customWidth="1"/>
    <col min="3081" max="3081" width="16.5703125" style="46" customWidth="1"/>
    <col min="3082" max="3082" width="22.7109375" style="46" customWidth="1"/>
    <col min="3083" max="3083" width="21.42578125" style="46" customWidth="1"/>
    <col min="3084" max="3327" width="9" style="46"/>
    <col min="3328" max="3328" width="5.140625" style="46" customWidth="1"/>
    <col min="3329" max="3329" width="28.42578125" style="46" customWidth="1"/>
    <col min="3330" max="3330" width="6.28515625" style="46" customWidth="1"/>
    <col min="3331" max="3331" width="11.7109375" style="46" customWidth="1"/>
    <col min="3332" max="3332" width="15.140625" style="46" customWidth="1"/>
    <col min="3333" max="3333" width="7.42578125" style="46" customWidth="1"/>
    <col min="3334" max="3334" width="10.140625" style="46" customWidth="1"/>
    <col min="3335" max="3335" width="13.42578125" style="46" customWidth="1"/>
    <col min="3336" max="3336" width="12" style="46" customWidth="1"/>
    <col min="3337" max="3337" width="16.5703125" style="46" customWidth="1"/>
    <col min="3338" max="3338" width="22.7109375" style="46" customWidth="1"/>
    <col min="3339" max="3339" width="21.42578125" style="46" customWidth="1"/>
    <col min="3340" max="3583" width="9" style="46"/>
    <col min="3584" max="3584" width="5.140625" style="46" customWidth="1"/>
    <col min="3585" max="3585" width="28.42578125" style="46" customWidth="1"/>
    <col min="3586" max="3586" width="6.28515625" style="46" customWidth="1"/>
    <col min="3587" max="3587" width="11.7109375" style="46" customWidth="1"/>
    <col min="3588" max="3588" width="15.140625" style="46" customWidth="1"/>
    <col min="3589" max="3589" width="7.42578125" style="46" customWidth="1"/>
    <col min="3590" max="3590" width="10.140625" style="46" customWidth="1"/>
    <col min="3591" max="3591" width="13.42578125" style="46" customWidth="1"/>
    <col min="3592" max="3592" width="12" style="46" customWidth="1"/>
    <col min="3593" max="3593" width="16.5703125" style="46" customWidth="1"/>
    <col min="3594" max="3594" width="22.7109375" style="46" customWidth="1"/>
    <col min="3595" max="3595" width="21.42578125" style="46" customWidth="1"/>
    <col min="3596" max="3839" width="9" style="46"/>
    <col min="3840" max="3840" width="5.140625" style="46" customWidth="1"/>
    <col min="3841" max="3841" width="28.42578125" style="46" customWidth="1"/>
    <col min="3842" max="3842" width="6.28515625" style="46" customWidth="1"/>
    <col min="3843" max="3843" width="11.7109375" style="46" customWidth="1"/>
    <col min="3844" max="3844" width="15.140625" style="46" customWidth="1"/>
    <col min="3845" max="3845" width="7.42578125" style="46" customWidth="1"/>
    <col min="3846" max="3846" width="10.140625" style="46" customWidth="1"/>
    <col min="3847" max="3847" width="13.42578125" style="46" customWidth="1"/>
    <col min="3848" max="3848" width="12" style="46" customWidth="1"/>
    <col min="3849" max="3849" width="16.5703125" style="46" customWidth="1"/>
    <col min="3850" max="3850" width="22.7109375" style="46" customWidth="1"/>
    <col min="3851" max="3851" width="21.42578125" style="46" customWidth="1"/>
    <col min="3852" max="4095" width="9" style="46"/>
    <col min="4096" max="4096" width="5.140625" style="46" customWidth="1"/>
    <col min="4097" max="4097" width="28.42578125" style="46" customWidth="1"/>
    <col min="4098" max="4098" width="6.28515625" style="46" customWidth="1"/>
    <col min="4099" max="4099" width="11.7109375" style="46" customWidth="1"/>
    <col min="4100" max="4100" width="15.140625" style="46" customWidth="1"/>
    <col min="4101" max="4101" width="7.42578125" style="46" customWidth="1"/>
    <col min="4102" max="4102" width="10.140625" style="46" customWidth="1"/>
    <col min="4103" max="4103" width="13.42578125" style="46" customWidth="1"/>
    <col min="4104" max="4104" width="12" style="46" customWidth="1"/>
    <col min="4105" max="4105" width="16.5703125" style="46" customWidth="1"/>
    <col min="4106" max="4106" width="22.7109375" style="46" customWidth="1"/>
    <col min="4107" max="4107" width="21.42578125" style="46" customWidth="1"/>
    <col min="4108" max="4351" width="9" style="46"/>
    <col min="4352" max="4352" width="5.140625" style="46" customWidth="1"/>
    <col min="4353" max="4353" width="28.42578125" style="46" customWidth="1"/>
    <col min="4354" max="4354" width="6.28515625" style="46" customWidth="1"/>
    <col min="4355" max="4355" width="11.7109375" style="46" customWidth="1"/>
    <col min="4356" max="4356" width="15.140625" style="46" customWidth="1"/>
    <col min="4357" max="4357" width="7.42578125" style="46" customWidth="1"/>
    <col min="4358" max="4358" width="10.140625" style="46" customWidth="1"/>
    <col min="4359" max="4359" width="13.42578125" style="46" customWidth="1"/>
    <col min="4360" max="4360" width="12" style="46" customWidth="1"/>
    <col min="4361" max="4361" width="16.5703125" style="46" customWidth="1"/>
    <col min="4362" max="4362" width="22.7109375" style="46" customWidth="1"/>
    <col min="4363" max="4363" width="21.42578125" style="46" customWidth="1"/>
    <col min="4364" max="4607" width="9" style="46"/>
    <col min="4608" max="4608" width="5.140625" style="46" customWidth="1"/>
    <col min="4609" max="4609" width="28.42578125" style="46" customWidth="1"/>
    <col min="4610" max="4610" width="6.28515625" style="46" customWidth="1"/>
    <col min="4611" max="4611" width="11.7109375" style="46" customWidth="1"/>
    <col min="4612" max="4612" width="15.140625" style="46" customWidth="1"/>
    <col min="4613" max="4613" width="7.42578125" style="46" customWidth="1"/>
    <col min="4614" max="4614" width="10.140625" style="46" customWidth="1"/>
    <col min="4615" max="4615" width="13.42578125" style="46" customWidth="1"/>
    <col min="4616" max="4616" width="12" style="46" customWidth="1"/>
    <col min="4617" max="4617" width="16.5703125" style="46" customWidth="1"/>
    <col min="4618" max="4618" width="22.7109375" style="46" customWidth="1"/>
    <col min="4619" max="4619" width="21.42578125" style="46" customWidth="1"/>
    <col min="4620" max="4863" width="9" style="46"/>
    <col min="4864" max="4864" width="5.140625" style="46" customWidth="1"/>
    <col min="4865" max="4865" width="28.42578125" style="46" customWidth="1"/>
    <col min="4866" max="4866" width="6.28515625" style="46" customWidth="1"/>
    <col min="4867" max="4867" width="11.7109375" style="46" customWidth="1"/>
    <col min="4868" max="4868" width="15.140625" style="46" customWidth="1"/>
    <col min="4869" max="4869" width="7.42578125" style="46" customWidth="1"/>
    <col min="4870" max="4870" width="10.140625" style="46" customWidth="1"/>
    <col min="4871" max="4871" width="13.42578125" style="46" customWidth="1"/>
    <col min="4872" max="4872" width="12" style="46" customWidth="1"/>
    <col min="4873" max="4873" width="16.5703125" style="46" customWidth="1"/>
    <col min="4874" max="4874" width="22.7109375" style="46" customWidth="1"/>
    <col min="4875" max="4875" width="21.42578125" style="46" customWidth="1"/>
    <col min="4876" max="5119" width="9" style="46"/>
    <col min="5120" max="5120" width="5.140625" style="46" customWidth="1"/>
    <col min="5121" max="5121" width="28.42578125" style="46" customWidth="1"/>
    <col min="5122" max="5122" width="6.28515625" style="46" customWidth="1"/>
    <col min="5123" max="5123" width="11.7109375" style="46" customWidth="1"/>
    <col min="5124" max="5124" width="15.140625" style="46" customWidth="1"/>
    <col min="5125" max="5125" width="7.42578125" style="46" customWidth="1"/>
    <col min="5126" max="5126" width="10.140625" style="46" customWidth="1"/>
    <col min="5127" max="5127" width="13.42578125" style="46" customWidth="1"/>
    <col min="5128" max="5128" width="12" style="46" customWidth="1"/>
    <col min="5129" max="5129" width="16.5703125" style="46" customWidth="1"/>
    <col min="5130" max="5130" width="22.7109375" style="46" customWidth="1"/>
    <col min="5131" max="5131" width="21.42578125" style="46" customWidth="1"/>
    <col min="5132" max="5375" width="9" style="46"/>
    <col min="5376" max="5376" width="5.140625" style="46" customWidth="1"/>
    <col min="5377" max="5377" width="28.42578125" style="46" customWidth="1"/>
    <col min="5378" max="5378" width="6.28515625" style="46" customWidth="1"/>
    <col min="5379" max="5379" width="11.7109375" style="46" customWidth="1"/>
    <col min="5380" max="5380" width="15.140625" style="46" customWidth="1"/>
    <col min="5381" max="5381" width="7.42578125" style="46" customWidth="1"/>
    <col min="5382" max="5382" width="10.140625" style="46" customWidth="1"/>
    <col min="5383" max="5383" width="13.42578125" style="46" customWidth="1"/>
    <col min="5384" max="5384" width="12" style="46" customWidth="1"/>
    <col min="5385" max="5385" width="16.5703125" style="46" customWidth="1"/>
    <col min="5386" max="5386" width="22.7109375" style="46" customWidth="1"/>
    <col min="5387" max="5387" width="21.42578125" style="46" customWidth="1"/>
    <col min="5388" max="5631" width="9" style="46"/>
    <col min="5632" max="5632" width="5.140625" style="46" customWidth="1"/>
    <col min="5633" max="5633" width="28.42578125" style="46" customWidth="1"/>
    <col min="5634" max="5634" width="6.28515625" style="46" customWidth="1"/>
    <col min="5635" max="5635" width="11.7109375" style="46" customWidth="1"/>
    <col min="5636" max="5636" width="15.140625" style="46" customWidth="1"/>
    <col min="5637" max="5637" width="7.42578125" style="46" customWidth="1"/>
    <col min="5638" max="5638" width="10.140625" style="46" customWidth="1"/>
    <col min="5639" max="5639" width="13.42578125" style="46" customWidth="1"/>
    <col min="5640" max="5640" width="12" style="46" customWidth="1"/>
    <col min="5641" max="5641" width="16.5703125" style="46" customWidth="1"/>
    <col min="5642" max="5642" width="22.7109375" style="46" customWidth="1"/>
    <col min="5643" max="5643" width="21.42578125" style="46" customWidth="1"/>
    <col min="5644" max="5887" width="9" style="46"/>
    <col min="5888" max="5888" width="5.140625" style="46" customWidth="1"/>
    <col min="5889" max="5889" width="28.42578125" style="46" customWidth="1"/>
    <col min="5890" max="5890" width="6.28515625" style="46" customWidth="1"/>
    <col min="5891" max="5891" width="11.7109375" style="46" customWidth="1"/>
    <col min="5892" max="5892" width="15.140625" style="46" customWidth="1"/>
    <col min="5893" max="5893" width="7.42578125" style="46" customWidth="1"/>
    <col min="5894" max="5894" width="10.140625" style="46" customWidth="1"/>
    <col min="5895" max="5895" width="13.42578125" style="46" customWidth="1"/>
    <col min="5896" max="5896" width="12" style="46" customWidth="1"/>
    <col min="5897" max="5897" width="16.5703125" style="46" customWidth="1"/>
    <col min="5898" max="5898" width="22.7109375" style="46" customWidth="1"/>
    <col min="5899" max="5899" width="21.42578125" style="46" customWidth="1"/>
    <col min="5900" max="6143" width="9" style="46"/>
    <col min="6144" max="6144" width="5.140625" style="46" customWidth="1"/>
    <col min="6145" max="6145" width="28.42578125" style="46" customWidth="1"/>
    <col min="6146" max="6146" width="6.28515625" style="46" customWidth="1"/>
    <col min="6147" max="6147" width="11.7109375" style="46" customWidth="1"/>
    <col min="6148" max="6148" width="15.140625" style="46" customWidth="1"/>
    <col min="6149" max="6149" width="7.42578125" style="46" customWidth="1"/>
    <col min="6150" max="6150" width="10.140625" style="46" customWidth="1"/>
    <col min="6151" max="6151" width="13.42578125" style="46" customWidth="1"/>
    <col min="6152" max="6152" width="12" style="46" customWidth="1"/>
    <col min="6153" max="6153" width="16.5703125" style="46" customWidth="1"/>
    <col min="6154" max="6154" width="22.7109375" style="46" customWidth="1"/>
    <col min="6155" max="6155" width="21.42578125" style="46" customWidth="1"/>
    <col min="6156" max="6399" width="9" style="46"/>
    <col min="6400" max="6400" width="5.140625" style="46" customWidth="1"/>
    <col min="6401" max="6401" width="28.42578125" style="46" customWidth="1"/>
    <col min="6402" max="6402" width="6.28515625" style="46" customWidth="1"/>
    <col min="6403" max="6403" width="11.7109375" style="46" customWidth="1"/>
    <col min="6404" max="6404" width="15.140625" style="46" customWidth="1"/>
    <col min="6405" max="6405" width="7.42578125" style="46" customWidth="1"/>
    <col min="6406" max="6406" width="10.140625" style="46" customWidth="1"/>
    <col min="6407" max="6407" width="13.42578125" style="46" customWidth="1"/>
    <col min="6408" max="6408" width="12" style="46" customWidth="1"/>
    <col min="6409" max="6409" width="16.5703125" style="46" customWidth="1"/>
    <col min="6410" max="6410" width="22.7109375" style="46" customWidth="1"/>
    <col min="6411" max="6411" width="21.42578125" style="46" customWidth="1"/>
    <col min="6412" max="6655" width="9" style="46"/>
    <col min="6656" max="6656" width="5.140625" style="46" customWidth="1"/>
    <col min="6657" max="6657" width="28.42578125" style="46" customWidth="1"/>
    <col min="6658" max="6658" width="6.28515625" style="46" customWidth="1"/>
    <col min="6659" max="6659" width="11.7109375" style="46" customWidth="1"/>
    <col min="6660" max="6660" width="15.140625" style="46" customWidth="1"/>
    <col min="6661" max="6661" width="7.42578125" style="46" customWidth="1"/>
    <col min="6662" max="6662" width="10.140625" style="46" customWidth="1"/>
    <col min="6663" max="6663" width="13.42578125" style="46" customWidth="1"/>
    <col min="6664" max="6664" width="12" style="46" customWidth="1"/>
    <col min="6665" max="6665" width="16.5703125" style="46" customWidth="1"/>
    <col min="6666" max="6666" width="22.7109375" style="46" customWidth="1"/>
    <col min="6667" max="6667" width="21.42578125" style="46" customWidth="1"/>
    <col min="6668" max="6911" width="9" style="46"/>
    <col min="6912" max="6912" width="5.140625" style="46" customWidth="1"/>
    <col min="6913" max="6913" width="28.42578125" style="46" customWidth="1"/>
    <col min="6914" max="6914" width="6.28515625" style="46" customWidth="1"/>
    <col min="6915" max="6915" width="11.7109375" style="46" customWidth="1"/>
    <col min="6916" max="6916" width="15.140625" style="46" customWidth="1"/>
    <col min="6917" max="6917" width="7.42578125" style="46" customWidth="1"/>
    <col min="6918" max="6918" width="10.140625" style="46" customWidth="1"/>
    <col min="6919" max="6919" width="13.42578125" style="46" customWidth="1"/>
    <col min="6920" max="6920" width="12" style="46" customWidth="1"/>
    <col min="6921" max="6921" width="16.5703125" style="46" customWidth="1"/>
    <col min="6922" max="6922" width="22.7109375" style="46" customWidth="1"/>
    <col min="6923" max="6923" width="21.42578125" style="46" customWidth="1"/>
    <col min="6924" max="7167" width="9" style="46"/>
    <col min="7168" max="7168" width="5.140625" style="46" customWidth="1"/>
    <col min="7169" max="7169" width="28.42578125" style="46" customWidth="1"/>
    <col min="7170" max="7170" width="6.28515625" style="46" customWidth="1"/>
    <col min="7171" max="7171" width="11.7109375" style="46" customWidth="1"/>
    <col min="7172" max="7172" width="15.140625" style="46" customWidth="1"/>
    <col min="7173" max="7173" width="7.42578125" style="46" customWidth="1"/>
    <col min="7174" max="7174" width="10.140625" style="46" customWidth="1"/>
    <col min="7175" max="7175" width="13.42578125" style="46" customWidth="1"/>
    <col min="7176" max="7176" width="12" style="46" customWidth="1"/>
    <col min="7177" max="7177" width="16.5703125" style="46" customWidth="1"/>
    <col min="7178" max="7178" width="22.7109375" style="46" customWidth="1"/>
    <col min="7179" max="7179" width="21.42578125" style="46" customWidth="1"/>
    <col min="7180" max="7423" width="9" style="46"/>
    <col min="7424" max="7424" width="5.140625" style="46" customWidth="1"/>
    <col min="7425" max="7425" width="28.42578125" style="46" customWidth="1"/>
    <col min="7426" max="7426" width="6.28515625" style="46" customWidth="1"/>
    <col min="7427" max="7427" width="11.7109375" style="46" customWidth="1"/>
    <col min="7428" max="7428" width="15.140625" style="46" customWidth="1"/>
    <col min="7429" max="7429" width="7.42578125" style="46" customWidth="1"/>
    <col min="7430" max="7430" width="10.140625" style="46" customWidth="1"/>
    <col min="7431" max="7431" width="13.42578125" style="46" customWidth="1"/>
    <col min="7432" max="7432" width="12" style="46" customWidth="1"/>
    <col min="7433" max="7433" width="16.5703125" style="46" customWidth="1"/>
    <col min="7434" max="7434" width="22.7109375" style="46" customWidth="1"/>
    <col min="7435" max="7435" width="21.42578125" style="46" customWidth="1"/>
    <col min="7436" max="7679" width="9" style="46"/>
    <col min="7680" max="7680" width="5.140625" style="46" customWidth="1"/>
    <col min="7681" max="7681" width="28.42578125" style="46" customWidth="1"/>
    <col min="7682" max="7682" width="6.28515625" style="46" customWidth="1"/>
    <col min="7683" max="7683" width="11.7109375" style="46" customWidth="1"/>
    <col min="7684" max="7684" width="15.140625" style="46" customWidth="1"/>
    <col min="7685" max="7685" width="7.42578125" style="46" customWidth="1"/>
    <col min="7686" max="7686" width="10.140625" style="46" customWidth="1"/>
    <col min="7687" max="7687" width="13.42578125" style="46" customWidth="1"/>
    <col min="7688" max="7688" width="12" style="46" customWidth="1"/>
    <col min="7689" max="7689" width="16.5703125" style="46" customWidth="1"/>
    <col min="7690" max="7690" width="22.7109375" style="46" customWidth="1"/>
    <col min="7691" max="7691" width="21.42578125" style="46" customWidth="1"/>
    <col min="7692" max="7935" width="9" style="46"/>
    <col min="7936" max="7936" width="5.140625" style="46" customWidth="1"/>
    <col min="7937" max="7937" width="28.42578125" style="46" customWidth="1"/>
    <col min="7938" max="7938" width="6.28515625" style="46" customWidth="1"/>
    <col min="7939" max="7939" width="11.7109375" style="46" customWidth="1"/>
    <col min="7940" max="7940" width="15.140625" style="46" customWidth="1"/>
    <col min="7941" max="7941" width="7.42578125" style="46" customWidth="1"/>
    <col min="7942" max="7942" width="10.140625" style="46" customWidth="1"/>
    <col min="7943" max="7943" width="13.42578125" style="46" customWidth="1"/>
    <col min="7944" max="7944" width="12" style="46" customWidth="1"/>
    <col min="7945" max="7945" width="16.5703125" style="46" customWidth="1"/>
    <col min="7946" max="7946" width="22.7109375" style="46" customWidth="1"/>
    <col min="7947" max="7947" width="21.42578125" style="46" customWidth="1"/>
    <col min="7948" max="8191" width="9" style="46"/>
    <col min="8192" max="8192" width="5.140625" style="46" customWidth="1"/>
    <col min="8193" max="8193" width="28.42578125" style="46" customWidth="1"/>
    <col min="8194" max="8194" width="6.28515625" style="46" customWidth="1"/>
    <col min="8195" max="8195" width="11.7109375" style="46" customWidth="1"/>
    <col min="8196" max="8196" width="15.140625" style="46" customWidth="1"/>
    <col min="8197" max="8197" width="7.42578125" style="46" customWidth="1"/>
    <col min="8198" max="8198" width="10.140625" style="46" customWidth="1"/>
    <col min="8199" max="8199" width="13.42578125" style="46" customWidth="1"/>
    <col min="8200" max="8200" width="12" style="46" customWidth="1"/>
    <col min="8201" max="8201" width="16.5703125" style="46" customWidth="1"/>
    <col min="8202" max="8202" width="22.7109375" style="46" customWidth="1"/>
    <col min="8203" max="8203" width="21.42578125" style="46" customWidth="1"/>
    <col min="8204" max="8447" width="9" style="46"/>
    <col min="8448" max="8448" width="5.140625" style="46" customWidth="1"/>
    <col min="8449" max="8449" width="28.42578125" style="46" customWidth="1"/>
    <col min="8450" max="8450" width="6.28515625" style="46" customWidth="1"/>
    <col min="8451" max="8451" width="11.7109375" style="46" customWidth="1"/>
    <col min="8452" max="8452" width="15.140625" style="46" customWidth="1"/>
    <col min="8453" max="8453" width="7.42578125" style="46" customWidth="1"/>
    <col min="8454" max="8454" width="10.140625" style="46" customWidth="1"/>
    <col min="8455" max="8455" width="13.42578125" style="46" customWidth="1"/>
    <col min="8456" max="8456" width="12" style="46" customWidth="1"/>
    <col min="8457" max="8457" width="16.5703125" style="46" customWidth="1"/>
    <col min="8458" max="8458" width="22.7109375" style="46" customWidth="1"/>
    <col min="8459" max="8459" width="21.42578125" style="46" customWidth="1"/>
    <col min="8460" max="8703" width="9" style="46"/>
    <col min="8704" max="8704" width="5.140625" style="46" customWidth="1"/>
    <col min="8705" max="8705" width="28.42578125" style="46" customWidth="1"/>
    <col min="8706" max="8706" width="6.28515625" style="46" customWidth="1"/>
    <col min="8707" max="8707" width="11.7109375" style="46" customWidth="1"/>
    <col min="8708" max="8708" width="15.140625" style="46" customWidth="1"/>
    <col min="8709" max="8709" width="7.42578125" style="46" customWidth="1"/>
    <col min="8710" max="8710" width="10.140625" style="46" customWidth="1"/>
    <col min="8711" max="8711" width="13.42578125" style="46" customWidth="1"/>
    <col min="8712" max="8712" width="12" style="46" customWidth="1"/>
    <col min="8713" max="8713" width="16.5703125" style="46" customWidth="1"/>
    <col min="8714" max="8714" width="22.7109375" style="46" customWidth="1"/>
    <col min="8715" max="8715" width="21.42578125" style="46" customWidth="1"/>
    <col min="8716" max="8959" width="9" style="46"/>
    <col min="8960" max="8960" width="5.140625" style="46" customWidth="1"/>
    <col min="8961" max="8961" width="28.42578125" style="46" customWidth="1"/>
    <col min="8962" max="8962" width="6.28515625" style="46" customWidth="1"/>
    <col min="8963" max="8963" width="11.7109375" style="46" customWidth="1"/>
    <col min="8964" max="8964" width="15.140625" style="46" customWidth="1"/>
    <col min="8965" max="8965" width="7.42578125" style="46" customWidth="1"/>
    <col min="8966" max="8966" width="10.140625" style="46" customWidth="1"/>
    <col min="8967" max="8967" width="13.42578125" style="46" customWidth="1"/>
    <col min="8968" max="8968" width="12" style="46" customWidth="1"/>
    <col min="8969" max="8969" width="16.5703125" style="46" customWidth="1"/>
    <col min="8970" max="8970" width="22.7109375" style="46" customWidth="1"/>
    <col min="8971" max="8971" width="21.42578125" style="46" customWidth="1"/>
    <col min="8972" max="9215" width="9" style="46"/>
    <col min="9216" max="9216" width="5.140625" style="46" customWidth="1"/>
    <col min="9217" max="9217" width="28.42578125" style="46" customWidth="1"/>
    <col min="9218" max="9218" width="6.28515625" style="46" customWidth="1"/>
    <col min="9219" max="9219" width="11.7109375" style="46" customWidth="1"/>
    <col min="9220" max="9220" width="15.140625" style="46" customWidth="1"/>
    <col min="9221" max="9221" width="7.42578125" style="46" customWidth="1"/>
    <col min="9222" max="9222" width="10.140625" style="46" customWidth="1"/>
    <col min="9223" max="9223" width="13.42578125" style="46" customWidth="1"/>
    <col min="9224" max="9224" width="12" style="46" customWidth="1"/>
    <col min="9225" max="9225" width="16.5703125" style="46" customWidth="1"/>
    <col min="9226" max="9226" width="22.7109375" style="46" customWidth="1"/>
    <col min="9227" max="9227" width="21.42578125" style="46" customWidth="1"/>
    <col min="9228" max="9471" width="9" style="46"/>
    <col min="9472" max="9472" width="5.140625" style="46" customWidth="1"/>
    <col min="9473" max="9473" width="28.42578125" style="46" customWidth="1"/>
    <col min="9474" max="9474" width="6.28515625" style="46" customWidth="1"/>
    <col min="9475" max="9475" width="11.7109375" style="46" customWidth="1"/>
    <col min="9476" max="9476" width="15.140625" style="46" customWidth="1"/>
    <col min="9477" max="9477" width="7.42578125" style="46" customWidth="1"/>
    <col min="9478" max="9478" width="10.140625" style="46" customWidth="1"/>
    <col min="9479" max="9479" width="13.42578125" style="46" customWidth="1"/>
    <col min="9480" max="9480" width="12" style="46" customWidth="1"/>
    <col min="9481" max="9481" width="16.5703125" style="46" customWidth="1"/>
    <col min="9482" max="9482" width="22.7109375" style="46" customWidth="1"/>
    <col min="9483" max="9483" width="21.42578125" style="46" customWidth="1"/>
    <col min="9484" max="9727" width="9" style="46"/>
    <col min="9728" max="9728" width="5.140625" style="46" customWidth="1"/>
    <col min="9729" max="9729" width="28.42578125" style="46" customWidth="1"/>
    <col min="9730" max="9730" width="6.28515625" style="46" customWidth="1"/>
    <col min="9731" max="9731" width="11.7109375" style="46" customWidth="1"/>
    <col min="9732" max="9732" width="15.140625" style="46" customWidth="1"/>
    <col min="9733" max="9733" width="7.42578125" style="46" customWidth="1"/>
    <col min="9734" max="9734" width="10.140625" style="46" customWidth="1"/>
    <col min="9735" max="9735" width="13.42578125" style="46" customWidth="1"/>
    <col min="9736" max="9736" width="12" style="46" customWidth="1"/>
    <col min="9737" max="9737" width="16.5703125" style="46" customWidth="1"/>
    <col min="9738" max="9738" width="22.7109375" style="46" customWidth="1"/>
    <col min="9739" max="9739" width="21.42578125" style="46" customWidth="1"/>
    <col min="9740" max="9983" width="9" style="46"/>
    <col min="9984" max="9984" width="5.140625" style="46" customWidth="1"/>
    <col min="9985" max="9985" width="28.42578125" style="46" customWidth="1"/>
    <col min="9986" max="9986" width="6.28515625" style="46" customWidth="1"/>
    <col min="9987" max="9987" width="11.7109375" style="46" customWidth="1"/>
    <col min="9988" max="9988" width="15.140625" style="46" customWidth="1"/>
    <col min="9989" max="9989" width="7.42578125" style="46" customWidth="1"/>
    <col min="9990" max="9990" width="10.140625" style="46" customWidth="1"/>
    <col min="9991" max="9991" width="13.42578125" style="46" customWidth="1"/>
    <col min="9992" max="9992" width="12" style="46" customWidth="1"/>
    <col min="9993" max="9993" width="16.5703125" style="46" customWidth="1"/>
    <col min="9994" max="9994" width="22.7109375" style="46" customWidth="1"/>
    <col min="9995" max="9995" width="21.42578125" style="46" customWidth="1"/>
    <col min="9996" max="10239" width="9" style="46"/>
    <col min="10240" max="10240" width="5.140625" style="46" customWidth="1"/>
    <col min="10241" max="10241" width="28.42578125" style="46" customWidth="1"/>
    <col min="10242" max="10242" width="6.28515625" style="46" customWidth="1"/>
    <col min="10243" max="10243" width="11.7109375" style="46" customWidth="1"/>
    <col min="10244" max="10244" width="15.140625" style="46" customWidth="1"/>
    <col min="10245" max="10245" width="7.42578125" style="46" customWidth="1"/>
    <col min="10246" max="10246" width="10.140625" style="46" customWidth="1"/>
    <col min="10247" max="10247" width="13.42578125" style="46" customWidth="1"/>
    <col min="10248" max="10248" width="12" style="46" customWidth="1"/>
    <col min="10249" max="10249" width="16.5703125" style="46" customWidth="1"/>
    <col min="10250" max="10250" width="22.7109375" style="46" customWidth="1"/>
    <col min="10251" max="10251" width="21.42578125" style="46" customWidth="1"/>
    <col min="10252" max="10495" width="9" style="46"/>
    <col min="10496" max="10496" width="5.140625" style="46" customWidth="1"/>
    <col min="10497" max="10497" width="28.42578125" style="46" customWidth="1"/>
    <col min="10498" max="10498" width="6.28515625" style="46" customWidth="1"/>
    <col min="10499" max="10499" width="11.7109375" style="46" customWidth="1"/>
    <col min="10500" max="10500" width="15.140625" style="46" customWidth="1"/>
    <col min="10501" max="10501" width="7.42578125" style="46" customWidth="1"/>
    <col min="10502" max="10502" width="10.140625" style="46" customWidth="1"/>
    <col min="10503" max="10503" width="13.42578125" style="46" customWidth="1"/>
    <col min="10504" max="10504" width="12" style="46" customWidth="1"/>
    <col min="10505" max="10505" width="16.5703125" style="46" customWidth="1"/>
    <col min="10506" max="10506" width="22.7109375" style="46" customWidth="1"/>
    <col min="10507" max="10507" width="21.42578125" style="46" customWidth="1"/>
    <col min="10508" max="10751" width="9" style="46"/>
    <col min="10752" max="10752" width="5.140625" style="46" customWidth="1"/>
    <col min="10753" max="10753" width="28.42578125" style="46" customWidth="1"/>
    <col min="10754" max="10754" width="6.28515625" style="46" customWidth="1"/>
    <col min="10755" max="10755" width="11.7109375" style="46" customWidth="1"/>
    <col min="10756" max="10756" width="15.140625" style="46" customWidth="1"/>
    <col min="10757" max="10757" width="7.42578125" style="46" customWidth="1"/>
    <col min="10758" max="10758" width="10.140625" style="46" customWidth="1"/>
    <col min="10759" max="10759" width="13.42578125" style="46" customWidth="1"/>
    <col min="10760" max="10760" width="12" style="46" customWidth="1"/>
    <col min="10761" max="10761" width="16.5703125" style="46" customWidth="1"/>
    <col min="10762" max="10762" width="22.7109375" style="46" customWidth="1"/>
    <col min="10763" max="10763" width="21.42578125" style="46" customWidth="1"/>
    <col min="10764" max="11007" width="9" style="46"/>
    <col min="11008" max="11008" width="5.140625" style="46" customWidth="1"/>
    <col min="11009" max="11009" width="28.42578125" style="46" customWidth="1"/>
    <col min="11010" max="11010" width="6.28515625" style="46" customWidth="1"/>
    <col min="11011" max="11011" width="11.7109375" style="46" customWidth="1"/>
    <col min="11012" max="11012" width="15.140625" style="46" customWidth="1"/>
    <col min="11013" max="11013" width="7.42578125" style="46" customWidth="1"/>
    <col min="11014" max="11014" width="10.140625" style="46" customWidth="1"/>
    <col min="11015" max="11015" width="13.42578125" style="46" customWidth="1"/>
    <col min="11016" max="11016" width="12" style="46" customWidth="1"/>
    <col min="11017" max="11017" width="16.5703125" style="46" customWidth="1"/>
    <col min="11018" max="11018" width="22.7109375" style="46" customWidth="1"/>
    <col min="11019" max="11019" width="21.42578125" style="46" customWidth="1"/>
    <col min="11020" max="11263" width="9" style="46"/>
    <col min="11264" max="11264" width="5.140625" style="46" customWidth="1"/>
    <col min="11265" max="11265" width="28.42578125" style="46" customWidth="1"/>
    <col min="11266" max="11266" width="6.28515625" style="46" customWidth="1"/>
    <col min="11267" max="11267" width="11.7109375" style="46" customWidth="1"/>
    <col min="11268" max="11268" width="15.140625" style="46" customWidth="1"/>
    <col min="11269" max="11269" width="7.42578125" style="46" customWidth="1"/>
    <col min="11270" max="11270" width="10.140625" style="46" customWidth="1"/>
    <col min="11271" max="11271" width="13.42578125" style="46" customWidth="1"/>
    <col min="11272" max="11272" width="12" style="46" customWidth="1"/>
    <col min="11273" max="11273" width="16.5703125" style="46" customWidth="1"/>
    <col min="11274" max="11274" width="22.7109375" style="46" customWidth="1"/>
    <col min="11275" max="11275" width="21.42578125" style="46" customWidth="1"/>
    <col min="11276" max="11519" width="9" style="46"/>
    <col min="11520" max="11520" width="5.140625" style="46" customWidth="1"/>
    <col min="11521" max="11521" width="28.42578125" style="46" customWidth="1"/>
    <col min="11522" max="11522" width="6.28515625" style="46" customWidth="1"/>
    <col min="11523" max="11523" width="11.7109375" style="46" customWidth="1"/>
    <col min="11524" max="11524" width="15.140625" style="46" customWidth="1"/>
    <col min="11525" max="11525" width="7.42578125" style="46" customWidth="1"/>
    <col min="11526" max="11526" width="10.140625" style="46" customWidth="1"/>
    <col min="11527" max="11527" width="13.42578125" style="46" customWidth="1"/>
    <col min="11528" max="11528" width="12" style="46" customWidth="1"/>
    <col min="11529" max="11529" width="16.5703125" style="46" customWidth="1"/>
    <col min="11530" max="11530" width="22.7109375" style="46" customWidth="1"/>
    <col min="11531" max="11531" width="21.42578125" style="46" customWidth="1"/>
    <col min="11532" max="11775" width="9" style="46"/>
    <col min="11776" max="11776" width="5.140625" style="46" customWidth="1"/>
    <col min="11777" max="11777" width="28.42578125" style="46" customWidth="1"/>
    <col min="11778" max="11778" width="6.28515625" style="46" customWidth="1"/>
    <col min="11779" max="11779" width="11.7109375" style="46" customWidth="1"/>
    <col min="11780" max="11780" width="15.140625" style="46" customWidth="1"/>
    <col min="11781" max="11781" width="7.42578125" style="46" customWidth="1"/>
    <col min="11782" max="11782" width="10.140625" style="46" customWidth="1"/>
    <col min="11783" max="11783" width="13.42578125" style="46" customWidth="1"/>
    <col min="11784" max="11784" width="12" style="46" customWidth="1"/>
    <col min="11785" max="11785" width="16.5703125" style="46" customWidth="1"/>
    <col min="11786" max="11786" width="22.7109375" style="46" customWidth="1"/>
    <col min="11787" max="11787" width="21.42578125" style="46" customWidth="1"/>
    <col min="11788" max="12031" width="9" style="46"/>
    <col min="12032" max="12032" width="5.140625" style="46" customWidth="1"/>
    <col min="12033" max="12033" width="28.42578125" style="46" customWidth="1"/>
    <col min="12034" max="12034" width="6.28515625" style="46" customWidth="1"/>
    <col min="12035" max="12035" width="11.7109375" style="46" customWidth="1"/>
    <col min="12036" max="12036" width="15.140625" style="46" customWidth="1"/>
    <col min="12037" max="12037" width="7.42578125" style="46" customWidth="1"/>
    <col min="12038" max="12038" width="10.140625" style="46" customWidth="1"/>
    <col min="12039" max="12039" width="13.42578125" style="46" customWidth="1"/>
    <col min="12040" max="12040" width="12" style="46" customWidth="1"/>
    <col min="12041" max="12041" width="16.5703125" style="46" customWidth="1"/>
    <col min="12042" max="12042" width="22.7109375" style="46" customWidth="1"/>
    <col min="12043" max="12043" width="21.42578125" style="46" customWidth="1"/>
    <col min="12044" max="12287" width="9" style="46"/>
    <col min="12288" max="12288" width="5.140625" style="46" customWidth="1"/>
    <col min="12289" max="12289" width="28.42578125" style="46" customWidth="1"/>
    <col min="12290" max="12290" width="6.28515625" style="46" customWidth="1"/>
    <col min="12291" max="12291" width="11.7109375" style="46" customWidth="1"/>
    <col min="12292" max="12292" width="15.140625" style="46" customWidth="1"/>
    <col min="12293" max="12293" width="7.42578125" style="46" customWidth="1"/>
    <col min="12294" max="12294" width="10.140625" style="46" customWidth="1"/>
    <col min="12295" max="12295" width="13.42578125" style="46" customWidth="1"/>
    <col min="12296" max="12296" width="12" style="46" customWidth="1"/>
    <col min="12297" max="12297" width="16.5703125" style="46" customWidth="1"/>
    <col min="12298" max="12298" width="22.7109375" style="46" customWidth="1"/>
    <col min="12299" max="12299" width="21.42578125" style="46" customWidth="1"/>
    <col min="12300" max="12543" width="9" style="46"/>
    <col min="12544" max="12544" width="5.140625" style="46" customWidth="1"/>
    <col min="12545" max="12545" width="28.42578125" style="46" customWidth="1"/>
    <col min="12546" max="12546" width="6.28515625" style="46" customWidth="1"/>
    <col min="12547" max="12547" width="11.7109375" style="46" customWidth="1"/>
    <col min="12548" max="12548" width="15.140625" style="46" customWidth="1"/>
    <col min="12549" max="12549" width="7.42578125" style="46" customWidth="1"/>
    <col min="12550" max="12550" width="10.140625" style="46" customWidth="1"/>
    <col min="12551" max="12551" width="13.42578125" style="46" customWidth="1"/>
    <col min="12552" max="12552" width="12" style="46" customWidth="1"/>
    <col min="12553" max="12553" width="16.5703125" style="46" customWidth="1"/>
    <col min="12554" max="12554" width="22.7109375" style="46" customWidth="1"/>
    <col min="12555" max="12555" width="21.42578125" style="46" customWidth="1"/>
    <col min="12556" max="12799" width="9" style="46"/>
    <col min="12800" max="12800" width="5.140625" style="46" customWidth="1"/>
    <col min="12801" max="12801" width="28.42578125" style="46" customWidth="1"/>
    <col min="12802" max="12802" width="6.28515625" style="46" customWidth="1"/>
    <col min="12803" max="12803" width="11.7109375" style="46" customWidth="1"/>
    <col min="12804" max="12804" width="15.140625" style="46" customWidth="1"/>
    <col min="12805" max="12805" width="7.42578125" style="46" customWidth="1"/>
    <col min="12806" max="12806" width="10.140625" style="46" customWidth="1"/>
    <col min="12807" max="12807" width="13.42578125" style="46" customWidth="1"/>
    <col min="12808" max="12808" width="12" style="46" customWidth="1"/>
    <col min="12809" max="12809" width="16.5703125" style="46" customWidth="1"/>
    <col min="12810" max="12810" width="22.7109375" style="46" customWidth="1"/>
    <col min="12811" max="12811" width="21.42578125" style="46" customWidth="1"/>
    <col min="12812" max="13055" width="9" style="46"/>
    <col min="13056" max="13056" width="5.140625" style="46" customWidth="1"/>
    <col min="13057" max="13057" width="28.42578125" style="46" customWidth="1"/>
    <col min="13058" max="13058" width="6.28515625" style="46" customWidth="1"/>
    <col min="13059" max="13059" width="11.7109375" style="46" customWidth="1"/>
    <col min="13060" max="13060" width="15.140625" style="46" customWidth="1"/>
    <col min="13061" max="13061" width="7.42578125" style="46" customWidth="1"/>
    <col min="13062" max="13062" width="10.140625" style="46" customWidth="1"/>
    <col min="13063" max="13063" width="13.42578125" style="46" customWidth="1"/>
    <col min="13064" max="13064" width="12" style="46" customWidth="1"/>
    <col min="13065" max="13065" width="16.5703125" style="46" customWidth="1"/>
    <col min="13066" max="13066" width="22.7109375" style="46" customWidth="1"/>
    <col min="13067" max="13067" width="21.42578125" style="46" customWidth="1"/>
    <col min="13068" max="13311" width="9" style="46"/>
    <col min="13312" max="13312" width="5.140625" style="46" customWidth="1"/>
    <col min="13313" max="13313" width="28.42578125" style="46" customWidth="1"/>
    <col min="13314" max="13314" width="6.28515625" style="46" customWidth="1"/>
    <col min="13315" max="13315" width="11.7109375" style="46" customWidth="1"/>
    <col min="13316" max="13316" width="15.140625" style="46" customWidth="1"/>
    <col min="13317" max="13317" width="7.42578125" style="46" customWidth="1"/>
    <col min="13318" max="13318" width="10.140625" style="46" customWidth="1"/>
    <col min="13319" max="13319" width="13.42578125" style="46" customWidth="1"/>
    <col min="13320" max="13320" width="12" style="46" customWidth="1"/>
    <col min="13321" max="13321" width="16.5703125" style="46" customWidth="1"/>
    <col min="13322" max="13322" width="22.7109375" style="46" customWidth="1"/>
    <col min="13323" max="13323" width="21.42578125" style="46" customWidth="1"/>
    <col min="13324" max="13567" width="9" style="46"/>
    <col min="13568" max="13568" width="5.140625" style="46" customWidth="1"/>
    <col min="13569" max="13569" width="28.42578125" style="46" customWidth="1"/>
    <col min="13570" max="13570" width="6.28515625" style="46" customWidth="1"/>
    <col min="13571" max="13571" width="11.7109375" style="46" customWidth="1"/>
    <col min="13572" max="13572" width="15.140625" style="46" customWidth="1"/>
    <col min="13573" max="13573" width="7.42578125" style="46" customWidth="1"/>
    <col min="13574" max="13574" width="10.140625" style="46" customWidth="1"/>
    <col min="13575" max="13575" width="13.42578125" style="46" customWidth="1"/>
    <col min="13576" max="13576" width="12" style="46" customWidth="1"/>
    <col min="13577" max="13577" width="16.5703125" style="46" customWidth="1"/>
    <col min="13578" max="13578" width="22.7109375" style="46" customWidth="1"/>
    <col min="13579" max="13579" width="21.42578125" style="46" customWidth="1"/>
    <col min="13580" max="13823" width="9" style="46"/>
    <col min="13824" max="13824" width="5.140625" style="46" customWidth="1"/>
    <col min="13825" max="13825" width="28.42578125" style="46" customWidth="1"/>
    <col min="13826" max="13826" width="6.28515625" style="46" customWidth="1"/>
    <col min="13827" max="13827" width="11.7109375" style="46" customWidth="1"/>
    <col min="13828" max="13828" width="15.140625" style="46" customWidth="1"/>
    <col min="13829" max="13829" width="7.42578125" style="46" customWidth="1"/>
    <col min="13830" max="13830" width="10.140625" style="46" customWidth="1"/>
    <col min="13831" max="13831" width="13.42578125" style="46" customWidth="1"/>
    <col min="13832" max="13832" width="12" style="46" customWidth="1"/>
    <col min="13833" max="13833" width="16.5703125" style="46" customWidth="1"/>
    <col min="13834" max="13834" width="22.7109375" style="46" customWidth="1"/>
    <col min="13835" max="13835" width="21.42578125" style="46" customWidth="1"/>
    <col min="13836" max="14079" width="9" style="46"/>
    <col min="14080" max="14080" width="5.140625" style="46" customWidth="1"/>
    <col min="14081" max="14081" width="28.42578125" style="46" customWidth="1"/>
    <col min="14082" max="14082" width="6.28515625" style="46" customWidth="1"/>
    <col min="14083" max="14083" width="11.7109375" style="46" customWidth="1"/>
    <col min="14084" max="14084" width="15.140625" style="46" customWidth="1"/>
    <col min="14085" max="14085" width="7.42578125" style="46" customWidth="1"/>
    <col min="14086" max="14086" width="10.140625" style="46" customWidth="1"/>
    <col min="14087" max="14087" width="13.42578125" style="46" customWidth="1"/>
    <col min="14088" max="14088" width="12" style="46" customWidth="1"/>
    <col min="14089" max="14089" width="16.5703125" style="46" customWidth="1"/>
    <col min="14090" max="14090" width="22.7109375" style="46" customWidth="1"/>
    <col min="14091" max="14091" width="21.42578125" style="46" customWidth="1"/>
    <col min="14092" max="14335" width="9" style="46"/>
    <col min="14336" max="14336" width="5.140625" style="46" customWidth="1"/>
    <col min="14337" max="14337" width="28.42578125" style="46" customWidth="1"/>
    <col min="14338" max="14338" width="6.28515625" style="46" customWidth="1"/>
    <col min="14339" max="14339" width="11.7109375" style="46" customWidth="1"/>
    <col min="14340" max="14340" width="15.140625" style="46" customWidth="1"/>
    <col min="14341" max="14341" width="7.42578125" style="46" customWidth="1"/>
    <col min="14342" max="14342" width="10.140625" style="46" customWidth="1"/>
    <col min="14343" max="14343" width="13.42578125" style="46" customWidth="1"/>
    <col min="14344" max="14344" width="12" style="46" customWidth="1"/>
    <col min="14345" max="14345" width="16.5703125" style="46" customWidth="1"/>
    <col min="14346" max="14346" width="22.7109375" style="46" customWidth="1"/>
    <col min="14347" max="14347" width="21.42578125" style="46" customWidth="1"/>
    <col min="14348" max="14591" width="9" style="46"/>
    <col min="14592" max="14592" width="5.140625" style="46" customWidth="1"/>
    <col min="14593" max="14593" width="28.42578125" style="46" customWidth="1"/>
    <col min="14594" max="14594" width="6.28515625" style="46" customWidth="1"/>
    <col min="14595" max="14595" width="11.7109375" style="46" customWidth="1"/>
    <col min="14596" max="14596" width="15.140625" style="46" customWidth="1"/>
    <col min="14597" max="14597" width="7.42578125" style="46" customWidth="1"/>
    <col min="14598" max="14598" width="10.140625" style="46" customWidth="1"/>
    <col min="14599" max="14599" width="13.42578125" style="46" customWidth="1"/>
    <col min="14600" max="14600" width="12" style="46" customWidth="1"/>
    <col min="14601" max="14601" width="16.5703125" style="46" customWidth="1"/>
    <col min="14602" max="14602" width="22.7109375" style="46" customWidth="1"/>
    <col min="14603" max="14603" width="21.42578125" style="46" customWidth="1"/>
    <col min="14604" max="14847" width="9" style="46"/>
    <col min="14848" max="14848" width="5.140625" style="46" customWidth="1"/>
    <col min="14849" max="14849" width="28.42578125" style="46" customWidth="1"/>
    <col min="14850" max="14850" width="6.28515625" style="46" customWidth="1"/>
    <col min="14851" max="14851" width="11.7109375" style="46" customWidth="1"/>
    <col min="14852" max="14852" width="15.140625" style="46" customWidth="1"/>
    <col min="14853" max="14853" width="7.42578125" style="46" customWidth="1"/>
    <col min="14854" max="14854" width="10.140625" style="46" customWidth="1"/>
    <col min="14855" max="14855" width="13.42578125" style="46" customWidth="1"/>
    <col min="14856" max="14856" width="12" style="46" customWidth="1"/>
    <col min="14857" max="14857" width="16.5703125" style="46" customWidth="1"/>
    <col min="14858" max="14858" width="22.7109375" style="46" customWidth="1"/>
    <col min="14859" max="14859" width="21.42578125" style="46" customWidth="1"/>
    <col min="14860" max="15103" width="9" style="46"/>
    <col min="15104" max="15104" width="5.140625" style="46" customWidth="1"/>
    <col min="15105" max="15105" width="28.42578125" style="46" customWidth="1"/>
    <col min="15106" max="15106" width="6.28515625" style="46" customWidth="1"/>
    <col min="15107" max="15107" width="11.7109375" style="46" customWidth="1"/>
    <col min="15108" max="15108" width="15.140625" style="46" customWidth="1"/>
    <col min="15109" max="15109" width="7.42578125" style="46" customWidth="1"/>
    <col min="15110" max="15110" width="10.140625" style="46" customWidth="1"/>
    <col min="15111" max="15111" width="13.42578125" style="46" customWidth="1"/>
    <col min="15112" max="15112" width="12" style="46" customWidth="1"/>
    <col min="15113" max="15113" width="16.5703125" style="46" customWidth="1"/>
    <col min="15114" max="15114" width="22.7109375" style="46" customWidth="1"/>
    <col min="15115" max="15115" width="21.42578125" style="46" customWidth="1"/>
    <col min="15116" max="15359" width="9" style="46"/>
    <col min="15360" max="15360" width="5.140625" style="46" customWidth="1"/>
    <col min="15361" max="15361" width="28.42578125" style="46" customWidth="1"/>
    <col min="15362" max="15362" width="6.28515625" style="46" customWidth="1"/>
    <col min="15363" max="15363" width="11.7109375" style="46" customWidth="1"/>
    <col min="15364" max="15364" width="15.140625" style="46" customWidth="1"/>
    <col min="15365" max="15365" width="7.42578125" style="46" customWidth="1"/>
    <col min="15366" max="15366" width="10.140625" style="46" customWidth="1"/>
    <col min="15367" max="15367" width="13.42578125" style="46" customWidth="1"/>
    <col min="15368" max="15368" width="12" style="46" customWidth="1"/>
    <col min="15369" max="15369" width="16.5703125" style="46" customWidth="1"/>
    <col min="15370" max="15370" width="22.7109375" style="46" customWidth="1"/>
    <col min="15371" max="15371" width="21.42578125" style="46" customWidth="1"/>
    <col min="15372" max="15615" width="9" style="46"/>
    <col min="15616" max="15616" width="5.140625" style="46" customWidth="1"/>
    <col min="15617" max="15617" width="28.42578125" style="46" customWidth="1"/>
    <col min="15618" max="15618" width="6.28515625" style="46" customWidth="1"/>
    <col min="15619" max="15619" width="11.7109375" style="46" customWidth="1"/>
    <col min="15620" max="15620" width="15.140625" style="46" customWidth="1"/>
    <col min="15621" max="15621" width="7.42578125" style="46" customWidth="1"/>
    <col min="15622" max="15622" width="10.140625" style="46" customWidth="1"/>
    <col min="15623" max="15623" width="13.42578125" style="46" customWidth="1"/>
    <col min="15624" max="15624" width="12" style="46" customWidth="1"/>
    <col min="15625" max="15625" width="16.5703125" style="46" customWidth="1"/>
    <col min="15626" max="15626" width="22.7109375" style="46" customWidth="1"/>
    <col min="15627" max="15627" width="21.42578125" style="46" customWidth="1"/>
    <col min="15628" max="15871" width="9" style="46"/>
    <col min="15872" max="15872" width="5.140625" style="46" customWidth="1"/>
    <col min="15873" max="15873" width="28.42578125" style="46" customWidth="1"/>
    <col min="15874" max="15874" width="6.28515625" style="46" customWidth="1"/>
    <col min="15875" max="15875" width="11.7109375" style="46" customWidth="1"/>
    <col min="15876" max="15876" width="15.140625" style="46" customWidth="1"/>
    <col min="15877" max="15877" width="7.42578125" style="46" customWidth="1"/>
    <col min="15878" max="15878" width="10.140625" style="46" customWidth="1"/>
    <col min="15879" max="15879" width="13.42578125" style="46" customWidth="1"/>
    <col min="15880" max="15880" width="12" style="46" customWidth="1"/>
    <col min="15881" max="15881" width="16.5703125" style="46" customWidth="1"/>
    <col min="15882" max="15882" width="22.7109375" style="46" customWidth="1"/>
    <col min="15883" max="15883" width="21.42578125" style="46" customWidth="1"/>
    <col min="15884" max="16127" width="9" style="46"/>
    <col min="16128" max="16128" width="5.140625" style="46" customWidth="1"/>
    <col min="16129" max="16129" width="28.42578125" style="46" customWidth="1"/>
    <col min="16130" max="16130" width="6.28515625" style="46" customWidth="1"/>
    <col min="16131" max="16131" width="11.7109375" style="46" customWidth="1"/>
    <col min="16132" max="16132" width="15.140625" style="46" customWidth="1"/>
    <col min="16133" max="16133" width="7.42578125" style="46" customWidth="1"/>
    <col min="16134" max="16134" width="10.140625" style="46" customWidth="1"/>
    <col min="16135" max="16135" width="13.42578125" style="46" customWidth="1"/>
    <col min="16136" max="16136" width="12" style="46" customWidth="1"/>
    <col min="16137" max="16137" width="16.5703125" style="46" customWidth="1"/>
    <col min="16138" max="16138" width="22.7109375" style="46" customWidth="1"/>
    <col min="16139" max="16139" width="21.42578125" style="46" customWidth="1"/>
    <col min="16140" max="16384" width="9" style="46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x14ac:dyDescent="0.25">
      <c r="B3" s="48" t="s">
        <v>0</v>
      </c>
      <c r="C3" s="45"/>
      <c r="D3" s="45"/>
      <c r="E3" s="49"/>
      <c r="F3" s="49"/>
      <c r="G3" s="49"/>
      <c r="H3" s="45"/>
      <c r="I3" s="45"/>
      <c r="J3" s="50"/>
      <c r="L3" s="51"/>
    </row>
    <row r="4" spans="1:12" x14ac:dyDescent="0.25">
      <c r="B4" s="423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x14ac:dyDescent="0.25">
      <c r="B5" s="423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x14ac:dyDescent="0.25">
      <c r="B6" s="423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x14ac:dyDescent="0.25">
      <c r="B7" s="423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x14ac:dyDescent="0.25">
      <c r="C8" s="45"/>
      <c r="D8" s="45"/>
      <c r="E8" s="49"/>
      <c r="F8" s="49"/>
      <c r="G8" s="49"/>
      <c r="H8" s="45"/>
      <c r="I8" s="45"/>
      <c r="J8" s="50"/>
      <c r="K8" s="45"/>
      <c r="L8" s="45"/>
    </row>
    <row r="9" spans="1:12" x14ac:dyDescent="0.25"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x14ac:dyDescent="0.25">
      <c r="B10" s="376" t="s">
        <v>45</v>
      </c>
      <c r="C10" s="376"/>
      <c r="D10" s="376"/>
      <c r="E10" s="376"/>
      <c r="F10" s="376"/>
      <c r="G10" s="376"/>
      <c r="H10" s="376"/>
      <c r="I10" s="376"/>
      <c r="J10" s="376"/>
      <c r="K10" s="376"/>
      <c r="L10" s="45"/>
    </row>
    <row r="11" spans="1:12" x14ac:dyDescent="0.25">
      <c r="C11" s="45"/>
      <c r="D11" s="45"/>
      <c r="E11" s="49"/>
      <c r="F11" s="49"/>
      <c r="G11" s="49"/>
      <c r="H11" s="45"/>
      <c r="I11" s="366"/>
      <c r="J11" s="366"/>
      <c r="K11" s="366"/>
      <c r="L11" s="366"/>
    </row>
    <row r="12" spans="1:12" x14ac:dyDescent="0.25">
      <c r="C12" s="45"/>
      <c r="D12" s="45"/>
      <c r="E12" s="49"/>
      <c r="F12" s="49"/>
      <c r="G12" s="49"/>
      <c r="H12" s="45"/>
      <c r="I12" s="45"/>
      <c r="J12" s="50"/>
      <c r="K12" s="45"/>
      <c r="L12" s="45"/>
    </row>
    <row r="13" spans="1:12" ht="14.25" x14ac:dyDescent="0.25">
      <c r="A13" s="377" t="s">
        <v>415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</row>
    <row r="14" spans="1:12" x14ac:dyDescent="0.25">
      <c r="A14" s="413">
        <v>1</v>
      </c>
      <c r="B14" s="413">
        <v>2</v>
      </c>
      <c r="C14" s="413">
        <v>3</v>
      </c>
      <c r="D14" s="413">
        <v>4</v>
      </c>
      <c r="E14" s="413">
        <v>5</v>
      </c>
      <c r="F14" s="413">
        <v>6</v>
      </c>
      <c r="G14" s="413">
        <v>7</v>
      </c>
      <c r="H14" s="413">
        <v>8</v>
      </c>
      <c r="I14" s="413">
        <v>9</v>
      </c>
      <c r="J14" s="413">
        <v>10</v>
      </c>
      <c r="K14" s="413">
        <v>11</v>
      </c>
      <c r="L14" s="413">
        <v>12</v>
      </c>
    </row>
    <row r="15" spans="1:12" ht="31.5" x14ac:dyDescent="0.25">
      <c r="A15" s="414" t="s">
        <v>7</v>
      </c>
      <c r="B15" s="414" t="s">
        <v>8</v>
      </c>
      <c r="C15" s="415" t="s">
        <v>106</v>
      </c>
      <c r="D15" s="418" t="s">
        <v>10</v>
      </c>
      <c r="E15" s="416" t="s">
        <v>11</v>
      </c>
      <c r="F15" s="414" t="s">
        <v>12</v>
      </c>
      <c r="G15" s="414" t="s">
        <v>13</v>
      </c>
      <c r="H15" s="416" t="s">
        <v>14</v>
      </c>
      <c r="I15" s="414" t="s">
        <v>15</v>
      </c>
      <c r="J15" s="417" t="s">
        <v>16</v>
      </c>
      <c r="K15" s="417" t="s">
        <v>17</v>
      </c>
      <c r="L15" s="417" t="s">
        <v>411</v>
      </c>
    </row>
    <row r="16" spans="1:12" ht="21" x14ac:dyDescent="0.25">
      <c r="A16" s="114">
        <v>1</v>
      </c>
      <c r="B16" s="60" t="s">
        <v>416</v>
      </c>
      <c r="C16" s="85" t="s">
        <v>20</v>
      </c>
      <c r="D16" s="181">
        <v>2</v>
      </c>
      <c r="E16" s="156"/>
      <c r="F16" s="53">
        <v>9.5</v>
      </c>
      <c r="G16" s="80">
        <f t="shared" ref="G16:G20" si="0">E16*0.095</f>
        <v>0</v>
      </c>
      <c r="H16" s="80">
        <f t="shared" ref="H16:H20" si="1">E16*1.095</f>
        <v>0</v>
      </c>
      <c r="I16" s="80">
        <f>D16*E16</f>
        <v>0</v>
      </c>
      <c r="J16" s="80">
        <f>H16*D16</f>
        <v>0</v>
      </c>
      <c r="K16" s="202"/>
      <c r="L16" s="116"/>
    </row>
    <row r="17" spans="1:12" ht="21" x14ac:dyDescent="0.25">
      <c r="A17" s="114">
        <v>2</v>
      </c>
      <c r="B17" s="60" t="s">
        <v>417</v>
      </c>
      <c r="C17" s="85" t="s">
        <v>20</v>
      </c>
      <c r="D17" s="181">
        <v>2</v>
      </c>
      <c r="E17" s="156"/>
      <c r="F17" s="53">
        <v>9.5</v>
      </c>
      <c r="G17" s="80">
        <f t="shared" si="0"/>
        <v>0</v>
      </c>
      <c r="H17" s="80">
        <f t="shared" si="1"/>
        <v>0</v>
      </c>
      <c r="I17" s="80">
        <f>D17*E17</f>
        <v>0</v>
      </c>
      <c r="J17" s="80">
        <f>H17*D17</f>
        <v>0</v>
      </c>
      <c r="K17" s="202"/>
      <c r="L17" s="116"/>
    </row>
    <row r="18" spans="1:12" x14ac:dyDescent="0.25">
      <c r="A18" s="114">
        <v>3</v>
      </c>
      <c r="B18" s="60" t="s">
        <v>418</v>
      </c>
      <c r="C18" s="85" t="s">
        <v>20</v>
      </c>
      <c r="D18" s="181">
        <v>120</v>
      </c>
      <c r="E18" s="156"/>
      <c r="F18" s="53">
        <v>9.5</v>
      </c>
      <c r="G18" s="80">
        <f t="shared" si="0"/>
        <v>0</v>
      </c>
      <c r="H18" s="80">
        <f t="shared" si="1"/>
        <v>0</v>
      </c>
      <c r="I18" s="80">
        <f>D18*E18</f>
        <v>0</v>
      </c>
      <c r="J18" s="80">
        <f>H18*D18</f>
        <v>0</v>
      </c>
      <c r="K18" s="202"/>
      <c r="L18" s="116"/>
    </row>
    <row r="19" spans="1:12" x14ac:dyDescent="0.25">
      <c r="A19" s="114">
        <v>4</v>
      </c>
      <c r="B19" s="60" t="s">
        <v>419</v>
      </c>
      <c r="C19" s="85" t="s">
        <v>20</v>
      </c>
      <c r="D19" s="181">
        <v>100</v>
      </c>
      <c r="E19" s="156"/>
      <c r="F19" s="53">
        <v>9.5</v>
      </c>
      <c r="G19" s="80">
        <f t="shared" si="0"/>
        <v>0</v>
      </c>
      <c r="H19" s="80">
        <f t="shared" si="1"/>
        <v>0</v>
      </c>
      <c r="I19" s="80">
        <f>D19*E19</f>
        <v>0</v>
      </c>
      <c r="J19" s="80">
        <f>H19*D19</f>
        <v>0</v>
      </c>
      <c r="K19" s="202"/>
      <c r="L19" s="116"/>
    </row>
    <row r="20" spans="1:12" x14ac:dyDescent="0.25">
      <c r="A20" s="114">
        <v>5</v>
      </c>
      <c r="B20" s="60" t="s">
        <v>420</v>
      </c>
      <c r="C20" s="85" t="s">
        <v>20</v>
      </c>
      <c r="D20" s="181">
        <v>40</v>
      </c>
      <c r="E20" s="156"/>
      <c r="F20" s="53">
        <v>9.5</v>
      </c>
      <c r="G20" s="80">
        <f t="shared" si="0"/>
        <v>0</v>
      </c>
      <c r="H20" s="80">
        <f t="shared" si="1"/>
        <v>0</v>
      </c>
      <c r="I20" s="80">
        <f>D20*E20</f>
        <v>0</v>
      </c>
      <c r="J20" s="80">
        <f>H20*D20</f>
        <v>0</v>
      </c>
      <c r="K20" s="202"/>
      <c r="L20" s="116"/>
    </row>
    <row r="21" spans="1:12" x14ac:dyDescent="0.15">
      <c r="A21" s="172"/>
      <c r="B21" s="236"/>
      <c r="C21" s="172"/>
      <c r="D21" s="237"/>
      <c r="E21" s="238"/>
      <c r="F21" s="172"/>
      <c r="G21" s="262" t="s">
        <v>521</v>
      </c>
      <c r="H21" s="263">
        <f>SUM(H16:H20)</f>
        <v>0</v>
      </c>
      <c r="I21" s="263">
        <f>SUM(I16:I20)</f>
        <v>0</v>
      </c>
      <c r="J21" s="263">
        <f>SUM(J16:J20)</f>
        <v>0</v>
      </c>
      <c r="K21" s="258"/>
      <c r="L21" s="264"/>
    </row>
    <row r="22" spans="1:12" x14ac:dyDescent="0.15">
      <c r="A22" s="171"/>
      <c r="B22" s="171"/>
      <c r="C22" s="172"/>
      <c r="D22" s="242"/>
      <c r="E22" s="238"/>
      <c r="F22" s="172"/>
      <c r="G22" s="243"/>
      <c r="H22" s="243"/>
      <c r="I22" s="243"/>
      <c r="J22" s="243"/>
      <c r="K22" s="244"/>
    </row>
    <row r="23" spans="1:12" ht="30.75" customHeight="1" x14ac:dyDescent="0.25">
      <c r="A23" s="355" t="s">
        <v>527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</row>
    <row r="24" spans="1:12" x14ac:dyDescent="0.25">
      <c r="A24" s="2"/>
      <c r="B24" s="2"/>
      <c r="C24" s="1"/>
      <c r="D24" s="1"/>
      <c r="E24" s="44"/>
      <c r="F24" s="44"/>
      <c r="G24" s="44"/>
      <c r="H24" s="1"/>
      <c r="I24" s="2"/>
      <c r="J24" s="2"/>
      <c r="K24" s="2"/>
    </row>
    <row r="25" spans="1:12" x14ac:dyDescent="0.25">
      <c r="A25" s="2"/>
      <c r="B25" s="2"/>
      <c r="C25" s="1"/>
      <c r="D25" s="1"/>
      <c r="E25" s="44"/>
      <c r="F25" s="44"/>
      <c r="G25" s="44"/>
      <c r="H25" s="1"/>
      <c r="I25" s="2"/>
      <c r="J25" s="2"/>
      <c r="K25" s="2"/>
    </row>
    <row r="26" spans="1:12" x14ac:dyDescent="0.15">
      <c r="A26" s="172"/>
      <c r="B26" s="245" t="s">
        <v>523</v>
      </c>
      <c r="C26" s="356"/>
      <c r="D26" s="356"/>
      <c r="E26" s="356"/>
      <c r="F26" s="172"/>
      <c r="G26" s="243"/>
      <c r="H26" s="357" t="s">
        <v>524</v>
      </c>
      <c r="I26" s="357"/>
      <c r="J26" s="358"/>
      <c r="K26" s="358"/>
    </row>
    <row r="27" spans="1:12" x14ac:dyDescent="0.25">
      <c r="C27" s="45"/>
      <c r="D27" s="45"/>
      <c r="E27" s="72"/>
      <c r="F27" s="72"/>
      <c r="G27" s="72"/>
      <c r="H27" s="45"/>
    </row>
    <row r="28" spans="1:12" ht="14.25" x14ac:dyDescent="0.2">
      <c r="A28" s="222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</row>
  </sheetData>
  <sheetProtection algorithmName="SHA-512" hashValue="/zNMIv9383+EotbEfzJ+g3Pr1Z47PqViqxUVUOKpvUvYOjZUbW40YiKyL106gVj27uszY0Hq2X5KFtpSYbYoGg==" saltValue="sT9PVkYSAmuju87dmuNaUw==" spinCount="100000" sheet="1" objects="1" scenarios="1" selectLockedCells="1"/>
  <mergeCells count="12">
    <mergeCell ref="A1:L1"/>
    <mergeCell ref="B10:K10"/>
    <mergeCell ref="C6:L6"/>
    <mergeCell ref="C5:L5"/>
    <mergeCell ref="C4:L4"/>
    <mergeCell ref="A23:L23"/>
    <mergeCell ref="C26:E26"/>
    <mergeCell ref="H26:I26"/>
    <mergeCell ref="J26:K26"/>
    <mergeCell ref="C7:L7"/>
    <mergeCell ref="I11:L11"/>
    <mergeCell ref="A13:L13"/>
  </mergeCells>
  <pageMargins left="0.25" right="0.25" top="0.75" bottom="0.75" header="0.3" footer="0.3"/>
  <pageSetup paperSize="9" scale="83" fitToHeight="0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9EAC0-C052-4012-BE1E-CA024D85BB54}">
  <sheetPr>
    <pageSetUpPr fitToPage="1"/>
  </sheetPr>
  <dimension ref="A1:L43"/>
  <sheetViews>
    <sheetView view="pageLayout" zoomScaleNormal="100" workbookViewId="0">
      <selection activeCell="E31" sqref="E31"/>
    </sheetView>
  </sheetViews>
  <sheetFormatPr defaultColWidth="9" defaultRowHeight="10.5" x14ac:dyDescent="0.25"/>
  <cols>
    <col min="1" max="1" width="5.140625" style="46" customWidth="1"/>
    <col min="2" max="2" width="28.42578125" style="46" customWidth="1"/>
    <col min="3" max="3" width="6.28515625" style="46" customWidth="1"/>
    <col min="4" max="4" width="9.7109375" style="46" customWidth="1"/>
    <col min="5" max="5" width="15.140625" style="46" customWidth="1"/>
    <col min="6" max="6" width="8" style="46" customWidth="1"/>
    <col min="7" max="7" width="9.42578125" style="46" customWidth="1"/>
    <col min="8" max="8" width="12.5703125" style="46" customWidth="1"/>
    <col min="9" max="9" width="11.85546875" style="46" bestFit="1" customWidth="1"/>
    <col min="10" max="10" width="16.5703125" style="46" customWidth="1"/>
    <col min="11" max="11" width="21.85546875" style="46" customWidth="1"/>
    <col min="12" max="12" width="21.42578125" style="46" customWidth="1"/>
    <col min="13" max="255" width="9" style="46"/>
    <col min="256" max="256" width="5.140625" style="46" customWidth="1"/>
    <col min="257" max="257" width="28.42578125" style="46" customWidth="1"/>
    <col min="258" max="258" width="6.28515625" style="46" customWidth="1"/>
    <col min="259" max="259" width="9.7109375" style="46" customWidth="1"/>
    <col min="260" max="260" width="15.140625" style="46" customWidth="1"/>
    <col min="261" max="261" width="8" style="46" customWidth="1"/>
    <col min="262" max="262" width="9.42578125" style="46" customWidth="1"/>
    <col min="263" max="263" width="12.5703125" style="46" customWidth="1"/>
    <col min="264" max="264" width="10.5703125" style="46" customWidth="1"/>
    <col min="265" max="265" width="16.5703125" style="46" customWidth="1"/>
    <col min="266" max="266" width="21.85546875" style="46" customWidth="1"/>
    <col min="267" max="267" width="21.42578125" style="46" customWidth="1"/>
    <col min="268" max="511" width="9" style="46"/>
    <col min="512" max="512" width="5.140625" style="46" customWidth="1"/>
    <col min="513" max="513" width="28.42578125" style="46" customWidth="1"/>
    <col min="514" max="514" width="6.28515625" style="46" customWidth="1"/>
    <col min="515" max="515" width="9.7109375" style="46" customWidth="1"/>
    <col min="516" max="516" width="15.140625" style="46" customWidth="1"/>
    <col min="517" max="517" width="8" style="46" customWidth="1"/>
    <col min="518" max="518" width="9.42578125" style="46" customWidth="1"/>
    <col min="519" max="519" width="12.5703125" style="46" customWidth="1"/>
    <col min="520" max="520" width="10.5703125" style="46" customWidth="1"/>
    <col min="521" max="521" width="16.5703125" style="46" customWidth="1"/>
    <col min="522" max="522" width="21.85546875" style="46" customWidth="1"/>
    <col min="523" max="523" width="21.42578125" style="46" customWidth="1"/>
    <col min="524" max="767" width="9" style="46"/>
    <col min="768" max="768" width="5.140625" style="46" customWidth="1"/>
    <col min="769" max="769" width="28.42578125" style="46" customWidth="1"/>
    <col min="770" max="770" width="6.28515625" style="46" customWidth="1"/>
    <col min="771" max="771" width="9.7109375" style="46" customWidth="1"/>
    <col min="772" max="772" width="15.140625" style="46" customWidth="1"/>
    <col min="773" max="773" width="8" style="46" customWidth="1"/>
    <col min="774" max="774" width="9.42578125" style="46" customWidth="1"/>
    <col min="775" max="775" width="12.5703125" style="46" customWidth="1"/>
    <col min="776" max="776" width="10.5703125" style="46" customWidth="1"/>
    <col min="777" max="777" width="16.5703125" style="46" customWidth="1"/>
    <col min="778" max="778" width="21.85546875" style="46" customWidth="1"/>
    <col min="779" max="779" width="21.42578125" style="46" customWidth="1"/>
    <col min="780" max="1023" width="9" style="46"/>
    <col min="1024" max="1024" width="5.140625" style="46" customWidth="1"/>
    <col min="1025" max="1025" width="28.42578125" style="46" customWidth="1"/>
    <col min="1026" max="1026" width="6.28515625" style="46" customWidth="1"/>
    <col min="1027" max="1027" width="9.7109375" style="46" customWidth="1"/>
    <col min="1028" max="1028" width="15.140625" style="46" customWidth="1"/>
    <col min="1029" max="1029" width="8" style="46" customWidth="1"/>
    <col min="1030" max="1030" width="9.42578125" style="46" customWidth="1"/>
    <col min="1031" max="1031" width="12.5703125" style="46" customWidth="1"/>
    <col min="1032" max="1032" width="10.5703125" style="46" customWidth="1"/>
    <col min="1033" max="1033" width="16.5703125" style="46" customWidth="1"/>
    <col min="1034" max="1034" width="21.85546875" style="46" customWidth="1"/>
    <col min="1035" max="1035" width="21.42578125" style="46" customWidth="1"/>
    <col min="1036" max="1279" width="9" style="46"/>
    <col min="1280" max="1280" width="5.140625" style="46" customWidth="1"/>
    <col min="1281" max="1281" width="28.42578125" style="46" customWidth="1"/>
    <col min="1282" max="1282" width="6.28515625" style="46" customWidth="1"/>
    <col min="1283" max="1283" width="9.7109375" style="46" customWidth="1"/>
    <col min="1284" max="1284" width="15.140625" style="46" customWidth="1"/>
    <col min="1285" max="1285" width="8" style="46" customWidth="1"/>
    <col min="1286" max="1286" width="9.42578125" style="46" customWidth="1"/>
    <col min="1287" max="1287" width="12.5703125" style="46" customWidth="1"/>
    <col min="1288" max="1288" width="10.5703125" style="46" customWidth="1"/>
    <col min="1289" max="1289" width="16.5703125" style="46" customWidth="1"/>
    <col min="1290" max="1290" width="21.85546875" style="46" customWidth="1"/>
    <col min="1291" max="1291" width="21.42578125" style="46" customWidth="1"/>
    <col min="1292" max="1535" width="9" style="46"/>
    <col min="1536" max="1536" width="5.140625" style="46" customWidth="1"/>
    <col min="1537" max="1537" width="28.42578125" style="46" customWidth="1"/>
    <col min="1538" max="1538" width="6.28515625" style="46" customWidth="1"/>
    <col min="1539" max="1539" width="9.7109375" style="46" customWidth="1"/>
    <col min="1540" max="1540" width="15.140625" style="46" customWidth="1"/>
    <col min="1541" max="1541" width="8" style="46" customWidth="1"/>
    <col min="1542" max="1542" width="9.42578125" style="46" customWidth="1"/>
    <col min="1543" max="1543" width="12.5703125" style="46" customWidth="1"/>
    <col min="1544" max="1544" width="10.5703125" style="46" customWidth="1"/>
    <col min="1545" max="1545" width="16.5703125" style="46" customWidth="1"/>
    <col min="1546" max="1546" width="21.85546875" style="46" customWidth="1"/>
    <col min="1547" max="1547" width="21.42578125" style="46" customWidth="1"/>
    <col min="1548" max="1791" width="9" style="46"/>
    <col min="1792" max="1792" width="5.140625" style="46" customWidth="1"/>
    <col min="1793" max="1793" width="28.42578125" style="46" customWidth="1"/>
    <col min="1794" max="1794" width="6.28515625" style="46" customWidth="1"/>
    <col min="1795" max="1795" width="9.7109375" style="46" customWidth="1"/>
    <col min="1796" max="1796" width="15.140625" style="46" customWidth="1"/>
    <col min="1797" max="1797" width="8" style="46" customWidth="1"/>
    <col min="1798" max="1798" width="9.42578125" style="46" customWidth="1"/>
    <col min="1799" max="1799" width="12.5703125" style="46" customWidth="1"/>
    <col min="1800" max="1800" width="10.5703125" style="46" customWidth="1"/>
    <col min="1801" max="1801" width="16.5703125" style="46" customWidth="1"/>
    <col min="1802" max="1802" width="21.85546875" style="46" customWidth="1"/>
    <col min="1803" max="1803" width="21.42578125" style="46" customWidth="1"/>
    <col min="1804" max="2047" width="9" style="46"/>
    <col min="2048" max="2048" width="5.140625" style="46" customWidth="1"/>
    <col min="2049" max="2049" width="28.42578125" style="46" customWidth="1"/>
    <col min="2050" max="2050" width="6.28515625" style="46" customWidth="1"/>
    <col min="2051" max="2051" width="9.7109375" style="46" customWidth="1"/>
    <col min="2052" max="2052" width="15.140625" style="46" customWidth="1"/>
    <col min="2053" max="2053" width="8" style="46" customWidth="1"/>
    <col min="2054" max="2054" width="9.42578125" style="46" customWidth="1"/>
    <col min="2055" max="2055" width="12.5703125" style="46" customWidth="1"/>
    <col min="2056" max="2056" width="10.5703125" style="46" customWidth="1"/>
    <col min="2057" max="2057" width="16.5703125" style="46" customWidth="1"/>
    <col min="2058" max="2058" width="21.85546875" style="46" customWidth="1"/>
    <col min="2059" max="2059" width="21.42578125" style="46" customWidth="1"/>
    <col min="2060" max="2303" width="9" style="46"/>
    <col min="2304" max="2304" width="5.140625" style="46" customWidth="1"/>
    <col min="2305" max="2305" width="28.42578125" style="46" customWidth="1"/>
    <col min="2306" max="2306" width="6.28515625" style="46" customWidth="1"/>
    <col min="2307" max="2307" width="9.7109375" style="46" customWidth="1"/>
    <col min="2308" max="2308" width="15.140625" style="46" customWidth="1"/>
    <col min="2309" max="2309" width="8" style="46" customWidth="1"/>
    <col min="2310" max="2310" width="9.42578125" style="46" customWidth="1"/>
    <col min="2311" max="2311" width="12.5703125" style="46" customWidth="1"/>
    <col min="2312" max="2312" width="10.5703125" style="46" customWidth="1"/>
    <col min="2313" max="2313" width="16.5703125" style="46" customWidth="1"/>
    <col min="2314" max="2314" width="21.85546875" style="46" customWidth="1"/>
    <col min="2315" max="2315" width="21.42578125" style="46" customWidth="1"/>
    <col min="2316" max="2559" width="9" style="46"/>
    <col min="2560" max="2560" width="5.140625" style="46" customWidth="1"/>
    <col min="2561" max="2561" width="28.42578125" style="46" customWidth="1"/>
    <col min="2562" max="2562" width="6.28515625" style="46" customWidth="1"/>
    <col min="2563" max="2563" width="9.7109375" style="46" customWidth="1"/>
    <col min="2564" max="2564" width="15.140625" style="46" customWidth="1"/>
    <col min="2565" max="2565" width="8" style="46" customWidth="1"/>
    <col min="2566" max="2566" width="9.42578125" style="46" customWidth="1"/>
    <col min="2567" max="2567" width="12.5703125" style="46" customWidth="1"/>
    <col min="2568" max="2568" width="10.5703125" style="46" customWidth="1"/>
    <col min="2569" max="2569" width="16.5703125" style="46" customWidth="1"/>
    <col min="2570" max="2570" width="21.85546875" style="46" customWidth="1"/>
    <col min="2571" max="2571" width="21.42578125" style="46" customWidth="1"/>
    <col min="2572" max="2815" width="9" style="46"/>
    <col min="2816" max="2816" width="5.140625" style="46" customWidth="1"/>
    <col min="2817" max="2817" width="28.42578125" style="46" customWidth="1"/>
    <col min="2818" max="2818" width="6.28515625" style="46" customWidth="1"/>
    <col min="2819" max="2819" width="9.7109375" style="46" customWidth="1"/>
    <col min="2820" max="2820" width="15.140625" style="46" customWidth="1"/>
    <col min="2821" max="2821" width="8" style="46" customWidth="1"/>
    <col min="2822" max="2822" width="9.42578125" style="46" customWidth="1"/>
    <col min="2823" max="2823" width="12.5703125" style="46" customWidth="1"/>
    <col min="2824" max="2824" width="10.5703125" style="46" customWidth="1"/>
    <col min="2825" max="2825" width="16.5703125" style="46" customWidth="1"/>
    <col min="2826" max="2826" width="21.85546875" style="46" customWidth="1"/>
    <col min="2827" max="2827" width="21.42578125" style="46" customWidth="1"/>
    <col min="2828" max="3071" width="9" style="46"/>
    <col min="3072" max="3072" width="5.140625" style="46" customWidth="1"/>
    <col min="3073" max="3073" width="28.42578125" style="46" customWidth="1"/>
    <col min="3074" max="3074" width="6.28515625" style="46" customWidth="1"/>
    <col min="3075" max="3075" width="9.7109375" style="46" customWidth="1"/>
    <col min="3076" max="3076" width="15.140625" style="46" customWidth="1"/>
    <col min="3077" max="3077" width="8" style="46" customWidth="1"/>
    <col min="3078" max="3078" width="9.42578125" style="46" customWidth="1"/>
    <col min="3079" max="3079" width="12.5703125" style="46" customWidth="1"/>
    <col min="3080" max="3080" width="10.5703125" style="46" customWidth="1"/>
    <col min="3081" max="3081" width="16.5703125" style="46" customWidth="1"/>
    <col min="3082" max="3082" width="21.85546875" style="46" customWidth="1"/>
    <col min="3083" max="3083" width="21.42578125" style="46" customWidth="1"/>
    <col min="3084" max="3327" width="9" style="46"/>
    <col min="3328" max="3328" width="5.140625" style="46" customWidth="1"/>
    <col min="3329" max="3329" width="28.42578125" style="46" customWidth="1"/>
    <col min="3330" max="3330" width="6.28515625" style="46" customWidth="1"/>
    <col min="3331" max="3331" width="9.7109375" style="46" customWidth="1"/>
    <col min="3332" max="3332" width="15.140625" style="46" customWidth="1"/>
    <col min="3333" max="3333" width="8" style="46" customWidth="1"/>
    <col min="3334" max="3334" width="9.42578125" style="46" customWidth="1"/>
    <col min="3335" max="3335" width="12.5703125" style="46" customWidth="1"/>
    <col min="3336" max="3336" width="10.5703125" style="46" customWidth="1"/>
    <col min="3337" max="3337" width="16.5703125" style="46" customWidth="1"/>
    <col min="3338" max="3338" width="21.85546875" style="46" customWidth="1"/>
    <col min="3339" max="3339" width="21.42578125" style="46" customWidth="1"/>
    <col min="3340" max="3583" width="9" style="46"/>
    <col min="3584" max="3584" width="5.140625" style="46" customWidth="1"/>
    <col min="3585" max="3585" width="28.42578125" style="46" customWidth="1"/>
    <col min="3586" max="3586" width="6.28515625" style="46" customWidth="1"/>
    <col min="3587" max="3587" width="9.7109375" style="46" customWidth="1"/>
    <col min="3588" max="3588" width="15.140625" style="46" customWidth="1"/>
    <col min="3589" max="3589" width="8" style="46" customWidth="1"/>
    <col min="3590" max="3590" width="9.42578125" style="46" customWidth="1"/>
    <col min="3591" max="3591" width="12.5703125" style="46" customWidth="1"/>
    <col min="3592" max="3592" width="10.5703125" style="46" customWidth="1"/>
    <col min="3593" max="3593" width="16.5703125" style="46" customWidth="1"/>
    <col min="3594" max="3594" width="21.85546875" style="46" customWidth="1"/>
    <col min="3595" max="3595" width="21.42578125" style="46" customWidth="1"/>
    <col min="3596" max="3839" width="9" style="46"/>
    <col min="3840" max="3840" width="5.140625" style="46" customWidth="1"/>
    <col min="3841" max="3841" width="28.42578125" style="46" customWidth="1"/>
    <col min="3842" max="3842" width="6.28515625" style="46" customWidth="1"/>
    <col min="3843" max="3843" width="9.7109375" style="46" customWidth="1"/>
    <col min="3844" max="3844" width="15.140625" style="46" customWidth="1"/>
    <col min="3845" max="3845" width="8" style="46" customWidth="1"/>
    <col min="3846" max="3846" width="9.42578125" style="46" customWidth="1"/>
    <col min="3847" max="3847" width="12.5703125" style="46" customWidth="1"/>
    <col min="3848" max="3848" width="10.5703125" style="46" customWidth="1"/>
    <col min="3849" max="3849" width="16.5703125" style="46" customWidth="1"/>
    <col min="3850" max="3850" width="21.85546875" style="46" customWidth="1"/>
    <col min="3851" max="3851" width="21.42578125" style="46" customWidth="1"/>
    <col min="3852" max="4095" width="9" style="46"/>
    <col min="4096" max="4096" width="5.140625" style="46" customWidth="1"/>
    <col min="4097" max="4097" width="28.42578125" style="46" customWidth="1"/>
    <col min="4098" max="4098" width="6.28515625" style="46" customWidth="1"/>
    <col min="4099" max="4099" width="9.7109375" style="46" customWidth="1"/>
    <col min="4100" max="4100" width="15.140625" style="46" customWidth="1"/>
    <col min="4101" max="4101" width="8" style="46" customWidth="1"/>
    <col min="4102" max="4102" width="9.42578125" style="46" customWidth="1"/>
    <col min="4103" max="4103" width="12.5703125" style="46" customWidth="1"/>
    <col min="4104" max="4104" width="10.5703125" style="46" customWidth="1"/>
    <col min="4105" max="4105" width="16.5703125" style="46" customWidth="1"/>
    <col min="4106" max="4106" width="21.85546875" style="46" customWidth="1"/>
    <col min="4107" max="4107" width="21.42578125" style="46" customWidth="1"/>
    <col min="4108" max="4351" width="9" style="46"/>
    <col min="4352" max="4352" width="5.140625" style="46" customWidth="1"/>
    <col min="4353" max="4353" width="28.42578125" style="46" customWidth="1"/>
    <col min="4354" max="4354" width="6.28515625" style="46" customWidth="1"/>
    <col min="4355" max="4355" width="9.7109375" style="46" customWidth="1"/>
    <col min="4356" max="4356" width="15.140625" style="46" customWidth="1"/>
    <col min="4357" max="4357" width="8" style="46" customWidth="1"/>
    <col min="4358" max="4358" width="9.42578125" style="46" customWidth="1"/>
    <col min="4359" max="4359" width="12.5703125" style="46" customWidth="1"/>
    <col min="4360" max="4360" width="10.5703125" style="46" customWidth="1"/>
    <col min="4361" max="4361" width="16.5703125" style="46" customWidth="1"/>
    <col min="4362" max="4362" width="21.85546875" style="46" customWidth="1"/>
    <col min="4363" max="4363" width="21.42578125" style="46" customWidth="1"/>
    <col min="4364" max="4607" width="9" style="46"/>
    <col min="4608" max="4608" width="5.140625" style="46" customWidth="1"/>
    <col min="4609" max="4609" width="28.42578125" style="46" customWidth="1"/>
    <col min="4610" max="4610" width="6.28515625" style="46" customWidth="1"/>
    <col min="4611" max="4611" width="9.7109375" style="46" customWidth="1"/>
    <col min="4612" max="4612" width="15.140625" style="46" customWidth="1"/>
    <col min="4613" max="4613" width="8" style="46" customWidth="1"/>
    <col min="4614" max="4614" width="9.42578125" style="46" customWidth="1"/>
    <col min="4615" max="4615" width="12.5703125" style="46" customWidth="1"/>
    <col min="4616" max="4616" width="10.5703125" style="46" customWidth="1"/>
    <col min="4617" max="4617" width="16.5703125" style="46" customWidth="1"/>
    <col min="4618" max="4618" width="21.85546875" style="46" customWidth="1"/>
    <col min="4619" max="4619" width="21.42578125" style="46" customWidth="1"/>
    <col min="4620" max="4863" width="9" style="46"/>
    <col min="4864" max="4864" width="5.140625" style="46" customWidth="1"/>
    <col min="4865" max="4865" width="28.42578125" style="46" customWidth="1"/>
    <col min="4866" max="4866" width="6.28515625" style="46" customWidth="1"/>
    <col min="4867" max="4867" width="9.7109375" style="46" customWidth="1"/>
    <col min="4868" max="4868" width="15.140625" style="46" customWidth="1"/>
    <col min="4869" max="4869" width="8" style="46" customWidth="1"/>
    <col min="4870" max="4870" width="9.42578125" style="46" customWidth="1"/>
    <col min="4871" max="4871" width="12.5703125" style="46" customWidth="1"/>
    <col min="4872" max="4872" width="10.5703125" style="46" customWidth="1"/>
    <col min="4873" max="4873" width="16.5703125" style="46" customWidth="1"/>
    <col min="4874" max="4874" width="21.85546875" style="46" customWidth="1"/>
    <col min="4875" max="4875" width="21.42578125" style="46" customWidth="1"/>
    <col min="4876" max="5119" width="9" style="46"/>
    <col min="5120" max="5120" width="5.140625" style="46" customWidth="1"/>
    <col min="5121" max="5121" width="28.42578125" style="46" customWidth="1"/>
    <col min="5122" max="5122" width="6.28515625" style="46" customWidth="1"/>
    <col min="5123" max="5123" width="9.7109375" style="46" customWidth="1"/>
    <col min="5124" max="5124" width="15.140625" style="46" customWidth="1"/>
    <col min="5125" max="5125" width="8" style="46" customWidth="1"/>
    <col min="5126" max="5126" width="9.42578125" style="46" customWidth="1"/>
    <col min="5127" max="5127" width="12.5703125" style="46" customWidth="1"/>
    <col min="5128" max="5128" width="10.5703125" style="46" customWidth="1"/>
    <col min="5129" max="5129" width="16.5703125" style="46" customWidth="1"/>
    <col min="5130" max="5130" width="21.85546875" style="46" customWidth="1"/>
    <col min="5131" max="5131" width="21.42578125" style="46" customWidth="1"/>
    <col min="5132" max="5375" width="9" style="46"/>
    <col min="5376" max="5376" width="5.140625" style="46" customWidth="1"/>
    <col min="5377" max="5377" width="28.42578125" style="46" customWidth="1"/>
    <col min="5378" max="5378" width="6.28515625" style="46" customWidth="1"/>
    <col min="5379" max="5379" width="9.7109375" style="46" customWidth="1"/>
    <col min="5380" max="5380" width="15.140625" style="46" customWidth="1"/>
    <col min="5381" max="5381" width="8" style="46" customWidth="1"/>
    <col min="5382" max="5382" width="9.42578125" style="46" customWidth="1"/>
    <col min="5383" max="5383" width="12.5703125" style="46" customWidth="1"/>
    <col min="5384" max="5384" width="10.5703125" style="46" customWidth="1"/>
    <col min="5385" max="5385" width="16.5703125" style="46" customWidth="1"/>
    <col min="5386" max="5386" width="21.85546875" style="46" customWidth="1"/>
    <col min="5387" max="5387" width="21.42578125" style="46" customWidth="1"/>
    <col min="5388" max="5631" width="9" style="46"/>
    <col min="5632" max="5632" width="5.140625" style="46" customWidth="1"/>
    <col min="5633" max="5633" width="28.42578125" style="46" customWidth="1"/>
    <col min="5634" max="5634" width="6.28515625" style="46" customWidth="1"/>
    <col min="5635" max="5635" width="9.7109375" style="46" customWidth="1"/>
    <col min="5636" max="5636" width="15.140625" style="46" customWidth="1"/>
    <col min="5637" max="5637" width="8" style="46" customWidth="1"/>
    <col min="5638" max="5638" width="9.42578125" style="46" customWidth="1"/>
    <col min="5639" max="5639" width="12.5703125" style="46" customWidth="1"/>
    <col min="5640" max="5640" width="10.5703125" style="46" customWidth="1"/>
    <col min="5641" max="5641" width="16.5703125" style="46" customWidth="1"/>
    <col min="5642" max="5642" width="21.85546875" style="46" customWidth="1"/>
    <col min="5643" max="5643" width="21.42578125" style="46" customWidth="1"/>
    <col min="5644" max="5887" width="9" style="46"/>
    <col min="5888" max="5888" width="5.140625" style="46" customWidth="1"/>
    <col min="5889" max="5889" width="28.42578125" style="46" customWidth="1"/>
    <col min="5890" max="5890" width="6.28515625" style="46" customWidth="1"/>
    <col min="5891" max="5891" width="9.7109375" style="46" customWidth="1"/>
    <col min="5892" max="5892" width="15.140625" style="46" customWidth="1"/>
    <col min="5893" max="5893" width="8" style="46" customWidth="1"/>
    <col min="5894" max="5894" width="9.42578125" style="46" customWidth="1"/>
    <col min="5895" max="5895" width="12.5703125" style="46" customWidth="1"/>
    <col min="5896" max="5896" width="10.5703125" style="46" customWidth="1"/>
    <col min="5897" max="5897" width="16.5703125" style="46" customWidth="1"/>
    <col min="5898" max="5898" width="21.85546875" style="46" customWidth="1"/>
    <col min="5899" max="5899" width="21.42578125" style="46" customWidth="1"/>
    <col min="5900" max="6143" width="9" style="46"/>
    <col min="6144" max="6144" width="5.140625" style="46" customWidth="1"/>
    <col min="6145" max="6145" width="28.42578125" style="46" customWidth="1"/>
    <col min="6146" max="6146" width="6.28515625" style="46" customWidth="1"/>
    <col min="6147" max="6147" width="9.7109375" style="46" customWidth="1"/>
    <col min="6148" max="6148" width="15.140625" style="46" customWidth="1"/>
    <col min="6149" max="6149" width="8" style="46" customWidth="1"/>
    <col min="6150" max="6150" width="9.42578125" style="46" customWidth="1"/>
    <col min="6151" max="6151" width="12.5703125" style="46" customWidth="1"/>
    <col min="6152" max="6152" width="10.5703125" style="46" customWidth="1"/>
    <col min="6153" max="6153" width="16.5703125" style="46" customWidth="1"/>
    <col min="6154" max="6154" width="21.85546875" style="46" customWidth="1"/>
    <col min="6155" max="6155" width="21.42578125" style="46" customWidth="1"/>
    <col min="6156" max="6399" width="9" style="46"/>
    <col min="6400" max="6400" width="5.140625" style="46" customWidth="1"/>
    <col min="6401" max="6401" width="28.42578125" style="46" customWidth="1"/>
    <col min="6402" max="6402" width="6.28515625" style="46" customWidth="1"/>
    <col min="6403" max="6403" width="9.7109375" style="46" customWidth="1"/>
    <col min="6404" max="6404" width="15.140625" style="46" customWidth="1"/>
    <col min="6405" max="6405" width="8" style="46" customWidth="1"/>
    <col min="6406" max="6406" width="9.42578125" style="46" customWidth="1"/>
    <col min="6407" max="6407" width="12.5703125" style="46" customWidth="1"/>
    <col min="6408" max="6408" width="10.5703125" style="46" customWidth="1"/>
    <col min="6409" max="6409" width="16.5703125" style="46" customWidth="1"/>
    <col min="6410" max="6410" width="21.85546875" style="46" customWidth="1"/>
    <col min="6411" max="6411" width="21.42578125" style="46" customWidth="1"/>
    <col min="6412" max="6655" width="9" style="46"/>
    <col min="6656" max="6656" width="5.140625" style="46" customWidth="1"/>
    <col min="6657" max="6657" width="28.42578125" style="46" customWidth="1"/>
    <col min="6658" max="6658" width="6.28515625" style="46" customWidth="1"/>
    <col min="6659" max="6659" width="9.7109375" style="46" customWidth="1"/>
    <col min="6660" max="6660" width="15.140625" style="46" customWidth="1"/>
    <col min="6661" max="6661" width="8" style="46" customWidth="1"/>
    <col min="6662" max="6662" width="9.42578125" style="46" customWidth="1"/>
    <col min="6663" max="6663" width="12.5703125" style="46" customWidth="1"/>
    <col min="6664" max="6664" width="10.5703125" style="46" customWidth="1"/>
    <col min="6665" max="6665" width="16.5703125" style="46" customWidth="1"/>
    <col min="6666" max="6666" width="21.85546875" style="46" customWidth="1"/>
    <col min="6667" max="6667" width="21.42578125" style="46" customWidth="1"/>
    <col min="6668" max="6911" width="9" style="46"/>
    <col min="6912" max="6912" width="5.140625" style="46" customWidth="1"/>
    <col min="6913" max="6913" width="28.42578125" style="46" customWidth="1"/>
    <col min="6914" max="6914" width="6.28515625" style="46" customWidth="1"/>
    <col min="6915" max="6915" width="9.7109375" style="46" customWidth="1"/>
    <col min="6916" max="6916" width="15.140625" style="46" customWidth="1"/>
    <col min="6917" max="6917" width="8" style="46" customWidth="1"/>
    <col min="6918" max="6918" width="9.42578125" style="46" customWidth="1"/>
    <col min="6919" max="6919" width="12.5703125" style="46" customWidth="1"/>
    <col min="6920" max="6920" width="10.5703125" style="46" customWidth="1"/>
    <col min="6921" max="6921" width="16.5703125" style="46" customWidth="1"/>
    <col min="6922" max="6922" width="21.85546875" style="46" customWidth="1"/>
    <col min="6923" max="6923" width="21.42578125" style="46" customWidth="1"/>
    <col min="6924" max="7167" width="9" style="46"/>
    <col min="7168" max="7168" width="5.140625" style="46" customWidth="1"/>
    <col min="7169" max="7169" width="28.42578125" style="46" customWidth="1"/>
    <col min="7170" max="7170" width="6.28515625" style="46" customWidth="1"/>
    <col min="7171" max="7171" width="9.7109375" style="46" customWidth="1"/>
    <col min="7172" max="7172" width="15.140625" style="46" customWidth="1"/>
    <col min="7173" max="7173" width="8" style="46" customWidth="1"/>
    <col min="7174" max="7174" width="9.42578125" style="46" customWidth="1"/>
    <col min="7175" max="7175" width="12.5703125" style="46" customWidth="1"/>
    <col min="7176" max="7176" width="10.5703125" style="46" customWidth="1"/>
    <col min="7177" max="7177" width="16.5703125" style="46" customWidth="1"/>
    <col min="7178" max="7178" width="21.85546875" style="46" customWidth="1"/>
    <col min="7179" max="7179" width="21.42578125" style="46" customWidth="1"/>
    <col min="7180" max="7423" width="9" style="46"/>
    <col min="7424" max="7424" width="5.140625" style="46" customWidth="1"/>
    <col min="7425" max="7425" width="28.42578125" style="46" customWidth="1"/>
    <col min="7426" max="7426" width="6.28515625" style="46" customWidth="1"/>
    <col min="7427" max="7427" width="9.7109375" style="46" customWidth="1"/>
    <col min="7428" max="7428" width="15.140625" style="46" customWidth="1"/>
    <col min="7429" max="7429" width="8" style="46" customWidth="1"/>
    <col min="7430" max="7430" width="9.42578125" style="46" customWidth="1"/>
    <col min="7431" max="7431" width="12.5703125" style="46" customWidth="1"/>
    <col min="7432" max="7432" width="10.5703125" style="46" customWidth="1"/>
    <col min="7433" max="7433" width="16.5703125" style="46" customWidth="1"/>
    <col min="7434" max="7434" width="21.85546875" style="46" customWidth="1"/>
    <col min="7435" max="7435" width="21.42578125" style="46" customWidth="1"/>
    <col min="7436" max="7679" width="9" style="46"/>
    <col min="7680" max="7680" width="5.140625" style="46" customWidth="1"/>
    <col min="7681" max="7681" width="28.42578125" style="46" customWidth="1"/>
    <col min="7682" max="7682" width="6.28515625" style="46" customWidth="1"/>
    <col min="7683" max="7683" width="9.7109375" style="46" customWidth="1"/>
    <col min="7684" max="7684" width="15.140625" style="46" customWidth="1"/>
    <col min="7685" max="7685" width="8" style="46" customWidth="1"/>
    <col min="7686" max="7686" width="9.42578125" style="46" customWidth="1"/>
    <col min="7687" max="7687" width="12.5703125" style="46" customWidth="1"/>
    <col min="7688" max="7688" width="10.5703125" style="46" customWidth="1"/>
    <col min="7689" max="7689" width="16.5703125" style="46" customWidth="1"/>
    <col min="7690" max="7690" width="21.85546875" style="46" customWidth="1"/>
    <col min="7691" max="7691" width="21.42578125" style="46" customWidth="1"/>
    <col min="7692" max="7935" width="9" style="46"/>
    <col min="7936" max="7936" width="5.140625" style="46" customWidth="1"/>
    <col min="7937" max="7937" width="28.42578125" style="46" customWidth="1"/>
    <col min="7938" max="7938" width="6.28515625" style="46" customWidth="1"/>
    <col min="7939" max="7939" width="9.7109375" style="46" customWidth="1"/>
    <col min="7940" max="7940" width="15.140625" style="46" customWidth="1"/>
    <col min="7941" max="7941" width="8" style="46" customWidth="1"/>
    <col min="7942" max="7942" width="9.42578125" style="46" customWidth="1"/>
    <col min="7943" max="7943" width="12.5703125" style="46" customWidth="1"/>
    <col min="7944" max="7944" width="10.5703125" style="46" customWidth="1"/>
    <col min="7945" max="7945" width="16.5703125" style="46" customWidth="1"/>
    <col min="7946" max="7946" width="21.85546875" style="46" customWidth="1"/>
    <col min="7947" max="7947" width="21.42578125" style="46" customWidth="1"/>
    <col min="7948" max="8191" width="9" style="46"/>
    <col min="8192" max="8192" width="5.140625" style="46" customWidth="1"/>
    <col min="8193" max="8193" width="28.42578125" style="46" customWidth="1"/>
    <col min="8194" max="8194" width="6.28515625" style="46" customWidth="1"/>
    <col min="8195" max="8195" width="9.7109375" style="46" customWidth="1"/>
    <col min="8196" max="8196" width="15.140625" style="46" customWidth="1"/>
    <col min="8197" max="8197" width="8" style="46" customWidth="1"/>
    <col min="8198" max="8198" width="9.42578125" style="46" customWidth="1"/>
    <col min="8199" max="8199" width="12.5703125" style="46" customWidth="1"/>
    <col min="8200" max="8200" width="10.5703125" style="46" customWidth="1"/>
    <col min="8201" max="8201" width="16.5703125" style="46" customWidth="1"/>
    <col min="8202" max="8202" width="21.85546875" style="46" customWidth="1"/>
    <col min="8203" max="8203" width="21.42578125" style="46" customWidth="1"/>
    <col min="8204" max="8447" width="9" style="46"/>
    <col min="8448" max="8448" width="5.140625" style="46" customWidth="1"/>
    <col min="8449" max="8449" width="28.42578125" style="46" customWidth="1"/>
    <col min="8450" max="8450" width="6.28515625" style="46" customWidth="1"/>
    <col min="8451" max="8451" width="9.7109375" style="46" customWidth="1"/>
    <col min="8452" max="8452" width="15.140625" style="46" customWidth="1"/>
    <col min="8453" max="8453" width="8" style="46" customWidth="1"/>
    <col min="8454" max="8454" width="9.42578125" style="46" customWidth="1"/>
    <col min="8455" max="8455" width="12.5703125" style="46" customWidth="1"/>
    <col min="8456" max="8456" width="10.5703125" style="46" customWidth="1"/>
    <col min="8457" max="8457" width="16.5703125" style="46" customWidth="1"/>
    <col min="8458" max="8458" width="21.85546875" style="46" customWidth="1"/>
    <col min="8459" max="8459" width="21.42578125" style="46" customWidth="1"/>
    <col min="8460" max="8703" width="9" style="46"/>
    <col min="8704" max="8704" width="5.140625" style="46" customWidth="1"/>
    <col min="8705" max="8705" width="28.42578125" style="46" customWidth="1"/>
    <col min="8706" max="8706" width="6.28515625" style="46" customWidth="1"/>
    <col min="8707" max="8707" width="9.7109375" style="46" customWidth="1"/>
    <col min="8708" max="8708" width="15.140625" style="46" customWidth="1"/>
    <col min="8709" max="8709" width="8" style="46" customWidth="1"/>
    <col min="8710" max="8710" width="9.42578125" style="46" customWidth="1"/>
    <col min="8711" max="8711" width="12.5703125" style="46" customWidth="1"/>
    <col min="8712" max="8712" width="10.5703125" style="46" customWidth="1"/>
    <col min="8713" max="8713" width="16.5703125" style="46" customWidth="1"/>
    <col min="8714" max="8714" width="21.85546875" style="46" customWidth="1"/>
    <col min="8715" max="8715" width="21.42578125" style="46" customWidth="1"/>
    <col min="8716" max="8959" width="9" style="46"/>
    <col min="8960" max="8960" width="5.140625" style="46" customWidth="1"/>
    <col min="8961" max="8961" width="28.42578125" style="46" customWidth="1"/>
    <col min="8962" max="8962" width="6.28515625" style="46" customWidth="1"/>
    <col min="8963" max="8963" width="9.7109375" style="46" customWidth="1"/>
    <col min="8964" max="8964" width="15.140625" style="46" customWidth="1"/>
    <col min="8965" max="8965" width="8" style="46" customWidth="1"/>
    <col min="8966" max="8966" width="9.42578125" style="46" customWidth="1"/>
    <col min="8967" max="8967" width="12.5703125" style="46" customWidth="1"/>
    <col min="8968" max="8968" width="10.5703125" style="46" customWidth="1"/>
    <col min="8969" max="8969" width="16.5703125" style="46" customWidth="1"/>
    <col min="8970" max="8970" width="21.85546875" style="46" customWidth="1"/>
    <col min="8971" max="8971" width="21.42578125" style="46" customWidth="1"/>
    <col min="8972" max="9215" width="9" style="46"/>
    <col min="9216" max="9216" width="5.140625" style="46" customWidth="1"/>
    <col min="9217" max="9217" width="28.42578125" style="46" customWidth="1"/>
    <col min="9218" max="9218" width="6.28515625" style="46" customWidth="1"/>
    <col min="9219" max="9219" width="9.7109375" style="46" customWidth="1"/>
    <col min="9220" max="9220" width="15.140625" style="46" customWidth="1"/>
    <col min="9221" max="9221" width="8" style="46" customWidth="1"/>
    <col min="9222" max="9222" width="9.42578125" style="46" customWidth="1"/>
    <col min="9223" max="9223" width="12.5703125" style="46" customWidth="1"/>
    <col min="9224" max="9224" width="10.5703125" style="46" customWidth="1"/>
    <col min="9225" max="9225" width="16.5703125" style="46" customWidth="1"/>
    <col min="9226" max="9226" width="21.85546875" style="46" customWidth="1"/>
    <col min="9227" max="9227" width="21.42578125" style="46" customWidth="1"/>
    <col min="9228" max="9471" width="9" style="46"/>
    <col min="9472" max="9472" width="5.140625" style="46" customWidth="1"/>
    <col min="9473" max="9473" width="28.42578125" style="46" customWidth="1"/>
    <col min="9474" max="9474" width="6.28515625" style="46" customWidth="1"/>
    <col min="9475" max="9475" width="9.7109375" style="46" customWidth="1"/>
    <col min="9476" max="9476" width="15.140625" style="46" customWidth="1"/>
    <col min="9477" max="9477" width="8" style="46" customWidth="1"/>
    <col min="9478" max="9478" width="9.42578125" style="46" customWidth="1"/>
    <col min="9479" max="9479" width="12.5703125" style="46" customWidth="1"/>
    <col min="9480" max="9480" width="10.5703125" style="46" customWidth="1"/>
    <col min="9481" max="9481" width="16.5703125" style="46" customWidth="1"/>
    <col min="9482" max="9482" width="21.85546875" style="46" customWidth="1"/>
    <col min="9483" max="9483" width="21.42578125" style="46" customWidth="1"/>
    <col min="9484" max="9727" width="9" style="46"/>
    <col min="9728" max="9728" width="5.140625" style="46" customWidth="1"/>
    <col min="9729" max="9729" width="28.42578125" style="46" customWidth="1"/>
    <col min="9730" max="9730" width="6.28515625" style="46" customWidth="1"/>
    <col min="9731" max="9731" width="9.7109375" style="46" customWidth="1"/>
    <col min="9732" max="9732" width="15.140625" style="46" customWidth="1"/>
    <col min="9733" max="9733" width="8" style="46" customWidth="1"/>
    <col min="9734" max="9734" width="9.42578125" style="46" customWidth="1"/>
    <col min="9735" max="9735" width="12.5703125" style="46" customWidth="1"/>
    <col min="9736" max="9736" width="10.5703125" style="46" customWidth="1"/>
    <col min="9737" max="9737" width="16.5703125" style="46" customWidth="1"/>
    <col min="9738" max="9738" width="21.85546875" style="46" customWidth="1"/>
    <col min="9739" max="9739" width="21.42578125" style="46" customWidth="1"/>
    <col min="9740" max="9983" width="9" style="46"/>
    <col min="9984" max="9984" width="5.140625" style="46" customWidth="1"/>
    <col min="9985" max="9985" width="28.42578125" style="46" customWidth="1"/>
    <col min="9986" max="9986" width="6.28515625" style="46" customWidth="1"/>
    <col min="9987" max="9987" width="9.7109375" style="46" customWidth="1"/>
    <col min="9988" max="9988" width="15.140625" style="46" customWidth="1"/>
    <col min="9989" max="9989" width="8" style="46" customWidth="1"/>
    <col min="9990" max="9990" width="9.42578125" style="46" customWidth="1"/>
    <col min="9991" max="9991" width="12.5703125" style="46" customWidth="1"/>
    <col min="9992" max="9992" width="10.5703125" style="46" customWidth="1"/>
    <col min="9993" max="9993" width="16.5703125" style="46" customWidth="1"/>
    <col min="9994" max="9994" width="21.85546875" style="46" customWidth="1"/>
    <col min="9995" max="9995" width="21.42578125" style="46" customWidth="1"/>
    <col min="9996" max="10239" width="9" style="46"/>
    <col min="10240" max="10240" width="5.140625" style="46" customWidth="1"/>
    <col min="10241" max="10241" width="28.42578125" style="46" customWidth="1"/>
    <col min="10242" max="10242" width="6.28515625" style="46" customWidth="1"/>
    <col min="10243" max="10243" width="9.7109375" style="46" customWidth="1"/>
    <col min="10244" max="10244" width="15.140625" style="46" customWidth="1"/>
    <col min="10245" max="10245" width="8" style="46" customWidth="1"/>
    <col min="10246" max="10246" width="9.42578125" style="46" customWidth="1"/>
    <col min="10247" max="10247" width="12.5703125" style="46" customWidth="1"/>
    <col min="10248" max="10248" width="10.5703125" style="46" customWidth="1"/>
    <col min="10249" max="10249" width="16.5703125" style="46" customWidth="1"/>
    <col min="10250" max="10250" width="21.85546875" style="46" customWidth="1"/>
    <col min="10251" max="10251" width="21.42578125" style="46" customWidth="1"/>
    <col min="10252" max="10495" width="9" style="46"/>
    <col min="10496" max="10496" width="5.140625" style="46" customWidth="1"/>
    <col min="10497" max="10497" width="28.42578125" style="46" customWidth="1"/>
    <col min="10498" max="10498" width="6.28515625" style="46" customWidth="1"/>
    <col min="10499" max="10499" width="9.7109375" style="46" customWidth="1"/>
    <col min="10500" max="10500" width="15.140625" style="46" customWidth="1"/>
    <col min="10501" max="10501" width="8" style="46" customWidth="1"/>
    <col min="10502" max="10502" width="9.42578125" style="46" customWidth="1"/>
    <col min="10503" max="10503" width="12.5703125" style="46" customWidth="1"/>
    <col min="10504" max="10504" width="10.5703125" style="46" customWidth="1"/>
    <col min="10505" max="10505" width="16.5703125" style="46" customWidth="1"/>
    <col min="10506" max="10506" width="21.85546875" style="46" customWidth="1"/>
    <col min="10507" max="10507" width="21.42578125" style="46" customWidth="1"/>
    <col min="10508" max="10751" width="9" style="46"/>
    <col min="10752" max="10752" width="5.140625" style="46" customWidth="1"/>
    <col min="10753" max="10753" width="28.42578125" style="46" customWidth="1"/>
    <col min="10754" max="10754" width="6.28515625" style="46" customWidth="1"/>
    <col min="10755" max="10755" width="9.7109375" style="46" customWidth="1"/>
    <col min="10756" max="10756" width="15.140625" style="46" customWidth="1"/>
    <col min="10757" max="10757" width="8" style="46" customWidth="1"/>
    <col min="10758" max="10758" width="9.42578125" style="46" customWidth="1"/>
    <col min="10759" max="10759" width="12.5703125" style="46" customWidth="1"/>
    <col min="10760" max="10760" width="10.5703125" style="46" customWidth="1"/>
    <col min="10761" max="10761" width="16.5703125" style="46" customWidth="1"/>
    <col min="10762" max="10762" width="21.85546875" style="46" customWidth="1"/>
    <col min="10763" max="10763" width="21.42578125" style="46" customWidth="1"/>
    <col min="10764" max="11007" width="9" style="46"/>
    <col min="11008" max="11008" width="5.140625" style="46" customWidth="1"/>
    <col min="11009" max="11009" width="28.42578125" style="46" customWidth="1"/>
    <col min="11010" max="11010" width="6.28515625" style="46" customWidth="1"/>
    <col min="11011" max="11011" width="9.7109375" style="46" customWidth="1"/>
    <col min="11012" max="11012" width="15.140625" style="46" customWidth="1"/>
    <col min="11013" max="11013" width="8" style="46" customWidth="1"/>
    <col min="11014" max="11014" width="9.42578125" style="46" customWidth="1"/>
    <col min="11015" max="11015" width="12.5703125" style="46" customWidth="1"/>
    <col min="11016" max="11016" width="10.5703125" style="46" customWidth="1"/>
    <col min="11017" max="11017" width="16.5703125" style="46" customWidth="1"/>
    <col min="11018" max="11018" width="21.85546875" style="46" customWidth="1"/>
    <col min="11019" max="11019" width="21.42578125" style="46" customWidth="1"/>
    <col min="11020" max="11263" width="9" style="46"/>
    <col min="11264" max="11264" width="5.140625" style="46" customWidth="1"/>
    <col min="11265" max="11265" width="28.42578125" style="46" customWidth="1"/>
    <col min="11266" max="11266" width="6.28515625" style="46" customWidth="1"/>
    <col min="11267" max="11267" width="9.7109375" style="46" customWidth="1"/>
    <col min="11268" max="11268" width="15.140625" style="46" customWidth="1"/>
    <col min="11269" max="11269" width="8" style="46" customWidth="1"/>
    <col min="11270" max="11270" width="9.42578125" style="46" customWidth="1"/>
    <col min="11271" max="11271" width="12.5703125" style="46" customWidth="1"/>
    <col min="11272" max="11272" width="10.5703125" style="46" customWidth="1"/>
    <col min="11273" max="11273" width="16.5703125" style="46" customWidth="1"/>
    <col min="11274" max="11274" width="21.85546875" style="46" customWidth="1"/>
    <col min="11275" max="11275" width="21.42578125" style="46" customWidth="1"/>
    <col min="11276" max="11519" width="9" style="46"/>
    <col min="11520" max="11520" width="5.140625" style="46" customWidth="1"/>
    <col min="11521" max="11521" width="28.42578125" style="46" customWidth="1"/>
    <col min="11522" max="11522" width="6.28515625" style="46" customWidth="1"/>
    <col min="11523" max="11523" width="9.7109375" style="46" customWidth="1"/>
    <col min="11524" max="11524" width="15.140625" style="46" customWidth="1"/>
    <col min="11525" max="11525" width="8" style="46" customWidth="1"/>
    <col min="11526" max="11526" width="9.42578125" style="46" customWidth="1"/>
    <col min="11527" max="11527" width="12.5703125" style="46" customWidth="1"/>
    <col min="11528" max="11528" width="10.5703125" style="46" customWidth="1"/>
    <col min="11529" max="11529" width="16.5703125" style="46" customWidth="1"/>
    <col min="11530" max="11530" width="21.85546875" style="46" customWidth="1"/>
    <col min="11531" max="11531" width="21.42578125" style="46" customWidth="1"/>
    <col min="11532" max="11775" width="9" style="46"/>
    <col min="11776" max="11776" width="5.140625" style="46" customWidth="1"/>
    <col min="11777" max="11777" width="28.42578125" style="46" customWidth="1"/>
    <col min="11778" max="11778" width="6.28515625" style="46" customWidth="1"/>
    <col min="11779" max="11779" width="9.7109375" style="46" customWidth="1"/>
    <col min="11780" max="11780" width="15.140625" style="46" customWidth="1"/>
    <col min="11781" max="11781" width="8" style="46" customWidth="1"/>
    <col min="11782" max="11782" width="9.42578125" style="46" customWidth="1"/>
    <col min="11783" max="11783" width="12.5703125" style="46" customWidth="1"/>
    <col min="11784" max="11784" width="10.5703125" style="46" customWidth="1"/>
    <col min="11785" max="11785" width="16.5703125" style="46" customWidth="1"/>
    <col min="11786" max="11786" width="21.85546875" style="46" customWidth="1"/>
    <col min="11787" max="11787" width="21.42578125" style="46" customWidth="1"/>
    <col min="11788" max="12031" width="9" style="46"/>
    <col min="12032" max="12032" width="5.140625" style="46" customWidth="1"/>
    <col min="12033" max="12033" width="28.42578125" style="46" customWidth="1"/>
    <col min="12034" max="12034" width="6.28515625" style="46" customWidth="1"/>
    <col min="12035" max="12035" width="9.7109375" style="46" customWidth="1"/>
    <col min="12036" max="12036" width="15.140625" style="46" customWidth="1"/>
    <col min="12037" max="12037" width="8" style="46" customWidth="1"/>
    <col min="12038" max="12038" width="9.42578125" style="46" customWidth="1"/>
    <col min="12039" max="12039" width="12.5703125" style="46" customWidth="1"/>
    <col min="12040" max="12040" width="10.5703125" style="46" customWidth="1"/>
    <col min="12041" max="12041" width="16.5703125" style="46" customWidth="1"/>
    <col min="12042" max="12042" width="21.85546875" style="46" customWidth="1"/>
    <col min="12043" max="12043" width="21.42578125" style="46" customWidth="1"/>
    <col min="12044" max="12287" width="9" style="46"/>
    <col min="12288" max="12288" width="5.140625" style="46" customWidth="1"/>
    <col min="12289" max="12289" width="28.42578125" style="46" customWidth="1"/>
    <col min="12290" max="12290" width="6.28515625" style="46" customWidth="1"/>
    <col min="12291" max="12291" width="9.7109375" style="46" customWidth="1"/>
    <col min="12292" max="12292" width="15.140625" style="46" customWidth="1"/>
    <col min="12293" max="12293" width="8" style="46" customWidth="1"/>
    <col min="12294" max="12294" width="9.42578125" style="46" customWidth="1"/>
    <col min="12295" max="12295" width="12.5703125" style="46" customWidth="1"/>
    <col min="12296" max="12296" width="10.5703125" style="46" customWidth="1"/>
    <col min="12297" max="12297" width="16.5703125" style="46" customWidth="1"/>
    <col min="12298" max="12298" width="21.85546875" style="46" customWidth="1"/>
    <col min="12299" max="12299" width="21.42578125" style="46" customWidth="1"/>
    <col min="12300" max="12543" width="9" style="46"/>
    <col min="12544" max="12544" width="5.140625" style="46" customWidth="1"/>
    <col min="12545" max="12545" width="28.42578125" style="46" customWidth="1"/>
    <col min="12546" max="12546" width="6.28515625" style="46" customWidth="1"/>
    <col min="12547" max="12547" width="9.7109375" style="46" customWidth="1"/>
    <col min="12548" max="12548" width="15.140625" style="46" customWidth="1"/>
    <col min="12549" max="12549" width="8" style="46" customWidth="1"/>
    <col min="12550" max="12550" width="9.42578125" style="46" customWidth="1"/>
    <col min="12551" max="12551" width="12.5703125" style="46" customWidth="1"/>
    <col min="12552" max="12552" width="10.5703125" style="46" customWidth="1"/>
    <col min="12553" max="12553" width="16.5703125" style="46" customWidth="1"/>
    <col min="12554" max="12554" width="21.85546875" style="46" customWidth="1"/>
    <col min="12555" max="12555" width="21.42578125" style="46" customWidth="1"/>
    <col min="12556" max="12799" width="9" style="46"/>
    <col min="12800" max="12800" width="5.140625" style="46" customWidth="1"/>
    <col min="12801" max="12801" width="28.42578125" style="46" customWidth="1"/>
    <col min="12802" max="12802" width="6.28515625" style="46" customWidth="1"/>
    <col min="12803" max="12803" width="9.7109375" style="46" customWidth="1"/>
    <col min="12804" max="12804" width="15.140625" style="46" customWidth="1"/>
    <col min="12805" max="12805" width="8" style="46" customWidth="1"/>
    <col min="12806" max="12806" width="9.42578125" style="46" customWidth="1"/>
    <col min="12807" max="12807" width="12.5703125" style="46" customWidth="1"/>
    <col min="12808" max="12808" width="10.5703125" style="46" customWidth="1"/>
    <col min="12809" max="12809" width="16.5703125" style="46" customWidth="1"/>
    <col min="12810" max="12810" width="21.85546875" style="46" customWidth="1"/>
    <col min="12811" max="12811" width="21.42578125" style="46" customWidth="1"/>
    <col min="12812" max="13055" width="9" style="46"/>
    <col min="13056" max="13056" width="5.140625" style="46" customWidth="1"/>
    <col min="13057" max="13057" width="28.42578125" style="46" customWidth="1"/>
    <col min="13058" max="13058" width="6.28515625" style="46" customWidth="1"/>
    <col min="13059" max="13059" width="9.7109375" style="46" customWidth="1"/>
    <col min="13060" max="13060" width="15.140625" style="46" customWidth="1"/>
    <col min="13061" max="13061" width="8" style="46" customWidth="1"/>
    <col min="13062" max="13062" width="9.42578125" style="46" customWidth="1"/>
    <col min="13063" max="13063" width="12.5703125" style="46" customWidth="1"/>
    <col min="13064" max="13064" width="10.5703125" style="46" customWidth="1"/>
    <col min="13065" max="13065" width="16.5703125" style="46" customWidth="1"/>
    <col min="13066" max="13066" width="21.85546875" style="46" customWidth="1"/>
    <col min="13067" max="13067" width="21.42578125" style="46" customWidth="1"/>
    <col min="13068" max="13311" width="9" style="46"/>
    <col min="13312" max="13312" width="5.140625" style="46" customWidth="1"/>
    <col min="13313" max="13313" width="28.42578125" style="46" customWidth="1"/>
    <col min="13314" max="13314" width="6.28515625" style="46" customWidth="1"/>
    <col min="13315" max="13315" width="9.7109375" style="46" customWidth="1"/>
    <col min="13316" max="13316" width="15.140625" style="46" customWidth="1"/>
    <col min="13317" max="13317" width="8" style="46" customWidth="1"/>
    <col min="13318" max="13318" width="9.42578125" style="46" customWidth="1"/>
    <col min="13319" max="13319" width="12.5703125" style="46" customWidth="1"/>
    <col min="13320" max="13320" width="10.5703125" style="46" customWidth="1"/>
    <col min="13321" max="13321" width="16.5703125" style="46" customWidth="1"/>
    <col min="13322" max="13322" width="21.85546875" style="46" customWidth="1"/>
    <col min="13323" max="13323" width="21.42578125" style="46" customWidth="1"/>
    <col min="13324" max="13567" width="9" style="46"/>
    <col min="13568" max="13568" width="5.140625" style="46" customWidth="1"/>
    <col min="13569" max="13569" width="28.42578125" style="46" customWidth="1"/>
    <col min="13570" max="13570" width="6.28515625" style="46" customWidth="1"/>
    <col min="13571" max="13571" width="9.7109375" style="46" customWidth="1"/>
    <col min="13572" max="13572" width="15.140625" style="46" customWidth="1"/>
    <col min="13573" max="13573" width="8" style="46" customWidth="1"/>
    <col min="13574" max="13574" width="9.42578125" style="46" customWidth="1"/>
    <col min="13575" max="13575" width="12.5703125" style="46" customWidth="1"/>
    <col min="13576" max="13576" width="10.5703125" style="46" customWidth="1"/>
    <col min="13577" max="13577" width="16.5703125" style="46" customWidth="1"/>
    <col min="13578" max="13578" width="21.85546875" style="46" customWidth="1"/>
    <col min="13579" max="13579" width="21.42578125" style="46" customWidth="1"/>
    <col min="13580" max="13823" width="9" style="46"/>
    <col min="13824" max="13824" width="5.140625" style="46" customWidth="1"/>
    <col min="13825" max="13825" width="28.42578125" style="46" customWidth="1"/>
    <col min="13826" max="13826" width="6.28515625" style="46" customWidth="1"/>
    <col min="13827" max="13827" width="9.7109375" style="46" customWidth="1"/>
    <col min="13828" max="13828" width="15.140625" style="46" customWidth="1"/>
    <col min="13829" max="13829" width="8" style="46" customWidth="1"/>
    <col min="13830" max="13830" width="9.42578125" style="46" customWidth="1"/>
    <col min="13831" max="13831" width="12.5703125" style="46" customWidth="1"/>
    <col min="13832" max="13832" width="10.5703125" style="46" customWidth="1"/>
    <col min="13833" max="13833" width="16.5703125" style="46" customWidth="1"/>
    <col min="13834" max="13834" width="21.85546875" style="46" customWidth="1"/>
    <col min="13835" max="13835" width="21.42578125" style="46" customWidth="1"/>
    <col min="13836" max="14079" width="9" style="46"/>
    <col min="14080" max="14080" width="5.140625" style="46" customWidth="1"/>
    <col min="14081" max="14081" width="28.42578125" style="46" customWidth="1"/>
    <col min="14082" max="14082" width="6.28515625" style="46" customWidth="1"/>
    <col min="14083" max="14083" width="9.7109375" style="46" customWidth="1"/>
    <col min="14084" max="14084" width="15.140625" style="46" customWidth="1"/>
    <col min="14085" max="14085" width="8" style="46" customWidth="1"/>
    <col min="14086" max="14086" width="9.42578125" style="46" customWidth="1"/>
    <col min="14087" max="14087" width="12.5703125" style="46" customWidth="1"/>
    <col min="14088" max="14088" width="10.5703125" style="46" customWidth="1"/>
    <col min="14089" max="14089" width="16.5703125" style="46" customWidth="1"/>
    <col min="14090" max="14090" width="21.85546875" style="46" customWidth="1"/>
    <col min="14091" max="14091" width="21.42578125" style="46" customWidth="1"/>
    <col min="14092" max="14335" width="9" style="46"/>
    <col min="14336" max="14336" width="5.140625" style="46" customWidth="1"/>
    <col min="14337" max="14337" width="28.42578125" style="46" customWidth="1"/>
    <col min="14338" max="14338" width="6.28515625" style="46" customWidth="1"/>
    <col min="14339" max="14339" width="9.7109375" style="46" customWidth="1"/>
    <col min="14340" max="14340" width="15.140625" style="46" customWidth="1"/>
    <col min="14341" max="14341" width="8" style="46" customWidth="1"/>
    <col min="14342" max="14342" width="9.42578125" style="46" customWidth="1"/>
    <col min="14343" max="14343" width="12.5703125" style="46" customWidth="1"/>
    <col min="14344" max="14344" width="10.5703125" style="46" customWidth="1"/>
    <col min="14345" max="14345" width="16.5703125" style="46" customWidth="1"/>
    <col min="14346" max="14346" width="21.85546875" style="46" customWidth="1"/>
    <col min="14347" max="14347" width="21.42578125" style="46" customWidth="1"/>
    <col min="14348" max="14591" width="9" style="46"/>
    <col min="14592" max="14592" width="5.140625" style="46" customWidth="1"/>
    <col min="14593" max="14593" width="28.42578125" style="46" customWidth="1"/>
    <col min="14594" max="14594" width="6.28515625" style="46" customWidth="1"/>
    <col min="14595" max="14595" width="9.7109375" style="46" customWidth="1"/>
    <col min="14596" max="14596" width="15.140625" style="46" customWidth="1"/>
    <col min="14597" max="14597" width="8" style="46" customWidth="1"/>
    <col min="14598" max="14598" width="9.42578125" style="46" customWidth="1"/>
    <col min="14599" max="14599" width="12.5703125" style="46" customWidth="1"/>
    <col min="14600" max="14600" width="10.5703125" style="46" customWidth="1"/>
    <col min="14601" max="14601" width="16.5703125" style="46" customWidth="1"/>
    <col min="14602" max="14602" width="21.85546875" style="46" customWidth="1"/>
    <col min="14603" max="14603" width="21.42578125" style="46" customWidth="1"/>
    <col min="14604" max="14847" width="9" style="46"/>
    <col min="14848" max="14848" width="5.140625" style="46" customWidth="1"/>
    <col min="14849" max="14849" width="28.42578125" style="46" customWidth="1"/>
    <col min="14850" max="14850" width="6.28515625" style="46" customWidth="1"/>
    <col min="14851" max="14851" width="9.7109375" style="46" customWidth="1"/>
    <col min="14852" max="14852" width="15.140625" style="46" customWidth="1"/>
    <col min="14853" max="14853" width="8" style="46" customWidth="1"/>
    <col min="14854" max="14854" width="9.42578125" style="46" customWidth="1"/>
    <col min="14855" max="14855" width="12.5703125" style="46" customWidth="1"/>
    <col min="14856" max="14856" width="10.5703125" style="46" customWidth="1"/>
    <col min="14857" max="14857" width="16.5703125" style="46" customWidth="1"/>
    <col min="14858" max="14858" width="21.85546875" style="46" customWidth="1"/>
    <col min="14859" max="14859" width="21.42578125" style="46" customWidth="1"/>
    <col min="14860" max="15103" width="9" style="46"/>
    <col min="15104" max="15104" width="5.140625" style="46" customWidth="1"/>
    <col min="15105" max="15105" width="28.42578125" style="46" customWidth="1"/>
    <col min="15106" max="15106" width="6.28515625" style="46" customWidth="1"/>
    <col min="15107" max="15107" width="9.7109375" style="46" customWidth="1"/>
    <col min="15108" max="15108" width="15.140625" style="46" customWidth="1"/>
    <col min="15109" max="15109" width="8" style="46" customWidth="1"/>
    <col min="15110" max="15110" width="9.42578125" style="46" customWidth="1"/>
    <col min="15111" max="15111" width="12.5703125" style="46" customWidth="1"/>
    <col min="15112" max="15112" width="10.5703125" style="46" customWidth="1"/>
    <col min="15113" max="15113" width="16.5703125" style="46" customWidth="1"/>
    <col min="15114" max="15114" width="21.85546875" style="46" customWidth="1"/>
    <col min="15115" max="15115" width="21.42578125" style="46" customWidth="1"/>
    <col min="15116" max="15359" width="9" style="46"/>
    <col min="15360" max="15360" width="5.140625" style="46" customWidth="1"/>
    <col min="15361" max="15361" width="28.42578125" style="46" customWidth="1"/>
    <col min="15362" max="15362" width="6.28515625" style="46" customWidth="1"/>
    <col min="15363" max="15363" width="9.7109375" style="46" customWidth="1"/>
    <col min="15364" max="15364" width="15.140625" style="46" customWidth="1"/>
    <col min="15365" max="15365" width="8" style="46" customWidth="1"/>
    <col min="15366" max="15366" width="9.42578125" style="46" customWidth="1"/>
    <col min="15367" max="15367" width="12.5703125" style="46" customWidth="1"/>
    <col min="15368" max="15368" width="10.5703125" style="46" customWidth="1"/>
    <col min="15369" max="15369" width="16.5703125" style="46" customWidth="1"/>
    <col min="15370" max="15370" width="21.85546875" style="46" customWidth="1"/>
    <col min="15371" max="15371" width="21.42578125" style="46" customWidth="1"/>
    <col min="15372" max="15615" width="9" style="46"/>
    <col min="15616" max="15616" width="5.140625" style="46" customWidth="1"/>
    <col min="15617" max="15617" width="28.42578125" style="46" customWidth="1"/>
    <col min="15618" max="15618" width="6.28515625" style="46" customWidth="1"/>
    <col min="15619" max="15619" width="9.7109375" style="46" customWidth="1"/>
    <col min="15620" max="15620" width="15.140625" style="46" customWidth="1"/>
    <col min="15621" max="15621" width="8" style="46" customWidth="1"/>
    <col min="15622" max="15622" width="9.42578125" style="46" customWidth="1"/>
    <col min="15623" max="15623" width="12.5703125" style="46" customWidth="1"/>
    <col min="15624" max="15624" width="10.5703125" style="46" customWidth="1"/>
    <col min="15625" max="15625" width="16.5703125" style="46" customWidth="1"/>
    <col min="15626" max="15626" width="21.85546875" style="46" customWidth="1"/>
    <col min="15627" max="15627" width="21.42578125" style="46" customWidth="1"/>
    <col min="15628" max="15871" width="9" style="46"/>
    <col min="15872" max="15872" width="5.140625" style="46" customWidth="1"/>
    <col min="15873" max="15873" width="28.42578125" style="46" customWidth="1"/>
    <col min="15874" max="15874" width="6.28515625" style="46" customWidth="1"/>
    <col min="15875" max="15875" width="9.7109375" style="46" customWidth="1"/>
    <col min="15876" max="15876" width="15.140625" style="46" customWidth="1"/>
    <col min="15877" max="15877" width="8" style="46" customWidth="1"/>
    <col min="15878" max="15878" width="9.42578125" style="46" customWidth="1"/>
    <col min="15879" max="15879" width="12.5703125" style="46" customWidth="1"/>
    <col min="15880" max="15880" width="10.5703125" style="46" customWidth="1"/>
    <col min="15881" max="15881" width="16.5703125" style="46" customWidth="1"/>
    <col min="15882" max="15882" width="21.85546875" style="46" customWidth="1"/>
    <col min="15883" max="15883" width="21.42578125" style="46" customWidth="1"/>
    <col min="15884" max="16127" width="9" style="46"/>
    <col min="16128" max="16128" width="5.140625" style="46" customWidth="1"/>
    <col min="16129" max="16129" width="28.42578125" style="46" customWidth="1"/>
    <col min="16130" max="16130" width="6.28515625" style="46" customWidth="1"/>
    <col min="16131" max="16131" width="9.7109375" style="46" customWidth="1"/>
    <col min="16132" max="16132" width="15.140625" style="46" customWidth="1"/>
    <col min="16133" max="16133" width="8" style="46" customWidth="1"/>
    <col min="16134" max="16134" width="9.42578125" style="46" customWidth="1"/>
    <col min="16135" max="16135" width="12.5703125" style="46" customWidth="1"/>
    <col min="16136" max="16136" width="10.5703125" style="46" customWidth="1"/>
    <col min="16137" max="16137" width="16.5703125" style="46" customWidth="1"/>
    <col min="16138" max="16138" width="21.85546875" style="46" customWidth="1"/>
    <col min="16139" max="16139" width="21.42578125" style="46" customWidth="1"/>
    <col min="16140" max="16384" width="9" style="46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x14ac:dyDescent="0.25">
      <c r="B3" s="48" t="s">
        <v>0</v>
      </c>
      <c r="C3" s="45"/>
      <c r="D3" s="45"/>
      <c r="E3" s="49"/>
      <c r="F3" s="49"/>
      <c r="G3" s="49"/>
      <c r="H3" s="45"/>
      <c r="I3" s="45"/>
      <c r="J3" s="50"/>
      <c r="L3" s="51"/>
    </row>
    <row r="4" spans="1:12" x14ac:dyDescent="0.25">
      <c r="B4" s="423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x14ac:dyDescent="0.25">
      <c r="B5" s="423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x14ac:dyDescent="0.25">
      <c r="B6" s="423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x14ac:dyDescent="0.25">
      <c r="B7" s="423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x14ac:dyDescent="0.25">
      <c r="C8" s="45"/>
      <c r="D8" s="45"/>
      <c r="E8" s="49"/>
      <c r="F8" s="49"/>
      <c r="G8" s="49"/>
      <c r="H8" s="45"/>
      <c r="I8" s="45"/>
      <c r="J8" s="50"/>
      <c r="K8" s="45"/>
      <c r="L8" s="45"/>
    </row>
    <row r="9" spans="1:12" x14ac:dyDescent="0.25"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x14ac:dyDescent="0.25">
      <c r="B10" s="376" t="s">
        <v>45</v>
      </c>
      <c r="C10" s="376"/>
      <c r="D10" s="376"/>
      <c r="E10" s="376"/>
      <c r="F10" s="376"/>
      <c r="G10" s="376"/>
      <c r="H10" s="376"/>
      <c r="I10" s="376"/>
      <c r="J10" s="376"/>
      <c r="K10" s="376"/>
      <c r="L10" s="45"/>
    </row>
    <row r="11" spans="1:12" x14ac:dyDescent="0.25">
      <c r="C11" s="45"/>
      <c r="D11" s="45"/>
      <c r="E11" s="49"/>
      <c r="F11" s="49"/>
      <c r="G11" s="49"/>
      <c r="H11" s="45"/>
      <c r="I11" s="366"/>
      <c r="J11" s="366"/>
      <c r="K11" s="366"/>
      <c r="L11" s="366"/>
    </row>
    <row r="12" spans="1:12" x14ac:dyDescent="0.25">
      <c r="C12" s="45"/>
      <c r="D12" s="45"/>
      <c r="E12" s="49"/>
      <c r="F12" s="49"/>
      <c r="G12" s="49"/>
      <c r="H12" s="45"/>
      <c r="I12" s="45"/>
      <c r="J12" s="50"/>
      <c r="K12" s="45"/>
      <c r="L12" s="45"/>
    </row>
    <row r="13" spans="1:12" ht="14.25" x14ac:dyDescent="0.25">
      <c r="A13" s="373" t="s">
        <v>421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5"/>
    </row>
    <row r="14" spans="1:12" x14ac:dyDescent="0.25">
      <c r="A14" s="413">
        <v>1</v>
      </c>
      <c r="B14" s="413">
        <v>2</v>
      </c>
      <c r="C14" s="413">
        <v>3</v>
      </c>
      <c r="D14" s="413">
        <v>4</v>
      </c>
      <c r="E14" s="413">
        <v>5</v>
      </c>
      <c r="F14" s="413">
        <v>6</v>
      </c>
      <c r="G14" s="413">
        <v>7</v>
      </c>
      <c r="H14" s="413">
        <v>8</v>
      </c>
      <c r="I14" s="413">
        <v>9</v>
      </c>
      <c r="J14" s="413">
        <v>10</v>
      </c>
      <c r="K14" s="413">
        <v>11</v>
      </c>
      <c r="L14" s="413">
        <v>12</v>
      </c>
    </row>
    <row r="15" spans="1:12" ht="31.5" x14ac:dyDescent="0.25">
      <c r="A15" s="414" t="s">
        <v>7</v>
      </c>
      <c r="B15" s="414" t="s">
        <v>8</v>
      </c>
      <c r="C15" s="415" t="s">
        <v>106</v>
      </c>
      <c r="D15" s="418" t="s">
        <v>10</v>
      </c>
      <c r="E15" s="416" t="s">
        <v>11</v>
      </c>
      <c r="F15" s="414" t="s">
        <v>12</v>
      </c>
      <c r="G15" s="414" t="s">
        <v>13</v>
      </c>
      <c r="H15" s="416" t="s">
        <v>14</v>
      </c>
      <c r="I15" s="414" t="s">
        <v>15</v>
      </c>
      <c r="J15" s="417" t="s">
        <v>16</v>
      </c>
      <c r="K15" s="417" t="s">
        <v>17</v>
      </c>
      <c r="L15" s="417" t="s">
        <v>18</v>
      </c>
    </row>
    <row r="16" spans="1:12" x14ac:dyDescent="0.25">
      <c r="A16" s="114">
        <v>1</v>
      </c>
      <c r="B16" s="54" t="s">
        <v>422</v>
      </c>
      <c r="C16" s="114" t="s">
        <v>20</v>
      </c>
      <c r="D16" s="135">
        <v>480</v>
      </c>
      <c r="E16" s="136"/>
      <c r="F16" s="114">
        <v>9.5</v>
      </c>
      <c r="G16" s="80">
        <f>E16*0.095</f>
        <v>0</v>
      </c>
      <c r="H16" s="80">
        <f>E16*1.095</f>
        <v>0</v>
      </c>
      <c r="I16" s="80">
        <f t="shared" ref="I16:I36" si="0">D16*E16</f>
        <v>0</v>
      </c>
      <c r="J16" s="80">
        <f t="shared" ref="J16:J36" si="1">H16*D16</f>
        <v>0</v>
      </c>
      <c r="K16" s="57"/>
      <c r="L16" s="82"/>
    </row>
    <row r="17" spans="1:12" x14ac:dyDescent="0.25">
      <c r="A17" s="114">
        <v>2</v>
      </c>
      <c r="B17" s="73" t="s">
        <v>546</v>
      </c>
      <c r="C17" s="114" t="s">
        <v>20</v>
      </c>
      <c r="D17" s="229">
        <v>250</v>
      </c>
      <c r="E17" s="136"/>
      <c r="F17" s="114">
        <v>9.5</v>
      </c>
      <c r="G17" s="80">
        <f>E17*0.095</f>
        <v>0</v>
      </c>
      <c r="H17" s="80">
        <f>E17*1.095</f>
        <v>0</v>
      </c>
      <c r="I17" s="80">
        <f t="shared" si="0"/>
        <v>0</v>
      </c>
      <c r="J17" s="80">
        <f t="shared" si="1"/>
        <v>0</v>
      </c>
      <c r="K17" s="137"/>
      <c r="L17" s="82"/>
    </row>
    <row r="18" spans="1:12" x14ac:dyDescent="0.25">
      <c r="A18" s="114">
        <v>3</v>
      </c>
      <c r="B18" s="73" t="s">
        <v>142</v>
      </c>
      <c r="C18" s="114" t="s">
        <v>20</v>
      </c>
      <c r="D18" s="229">
        <v>1500</v>
      </c>
      <c r="E18" s="136"/>
      <c r="F18" s="114">
        <v>9.5</v>
      </c>
      <c r="G18" s="80">
        <f t="shared" ref="G18" si="2">E18*0.095</f>
        <v>0</v>
      </c>
      <c r="H18" s="80">
        <f t="shared" ref="H18" si="3">E18*1.095</f>
        <v>0</v>
      </c>
      <c r="I18" s="80">
        <f t="shared" si="0"/>
        <v>0</v>
      </c>
      <c r="J18" s="80">
        <f t="shared" si="1"/>
        <v>0</v>
      </c>
      <c r="K18" s="57"/>
      <c r="L18" s="82"/>
    </row>
    <row r="19" spans="1:12" x14ac:dyDescent="0.25">
      <c r="A19" s="114">
        <v>4</v>
      </c>
      <c r="B19" s="60" t="s">
        <v>423</v>
      </c>
      <c r="C19" s="114" t="s">
        <v>20</v>
      </c>
      <c r="D19" s="135">
        <v>500</v>
      </c>
      <c r="E19" s="136"/>
      <c r="F19" s="114">
        <v>9.5</v>
      </c>
      <c r="G19" s="80">
        <f t="shared" ref="G19:G25" si="4">E19*0.095</f>
        <v>0</v>
      </c>
      <c r="H19" s="80">
        <f t="shared" ref="H19:H25" si="5">E19*1.095</f>
        <v>0</v>
      </c>
      <c r="I19" s="80">
        <f t="shared" si="0"/>
        <v>0</v>
      </c>
      <c r="J19" s="80">
        <f t="shared" si="1"/>
        <v>0</v>
      </c>
      <c r="K19" s="57"/>
      <c r="L19" s="82"/>
    </row>
    <row r="20" spans="1:12" x14ac:dyDescent="0.25">
      <c r="A20" s="114">
        <v>5</v>
      </c>
      <c r="B20" s="54" t="s">
        <v>424</v>
      </c>
      <c r="C20" s="114" t="s">
        <v>20</v>
      </c>
      <c r="D20" s="135">
        <v>600</v>
      </c>
      <c r="E20" s="136"/>
      <c r="F20" s="114">
        <v>9.5</v>
      </c>
      <c r="G20" s="80">
        <f t="shared" si="4"/>
        <v>0</v>
      </c>
      <c r="H20" s="80">
        <f t="shared" si="5"/>
        <v>0</v>
      </c>
      <c r="I20" s="80">
        <f t="shared" si="0"/>
        <v>0</v>
      </c>
      <c r="J20" s="80">
        <f t="shared" si="1"/>
        <v>0</v>
      </c>
      <c r="K20" s="57"/>
      <c r="L20" s="82"/>
    </row>
    <row r="21" spans="1:12" x14ac:dyDescent="0.25">
      <c r="A21" s="114">
        <v>6</v>
      </c>
      <c r="B21" s="54" t="s">
        <v>425</v>
      </c>
      <c r="C21" s="114" t="s">
        <v>20</v>
      </c>
      <c r="D21" s="135">
        <v>100</v>
      </c>
      <c r="E21" s="136"/>
      <c r="F21" s="114">
        <v>9.5</v>
      </c>
      <c r="G21" s="80">
        <f t="shared" si="4"/>
        <v>0</v>
      </c>
      <c r="H21" s="80">
        <f t="shared" si="5"/>
        <v>0</v>
      </c>
      <c r="I21" s="80">
        <f t="shared" si="0"/>
        <v>0</v>
      </c>
      <c r="J21" s="80">
        <f t="shared" si="1"/>
        <v>0</v>
      </c>
      <c r="K21" s="57"/>
      <c r="L21" s="82"/>
    </row>
    <row r="22" spans="1:12" x14ac:dyDescent="0.25">
      <c r="A22" s="114">
        <v>7</v>
      </c>
      <c r="B22" s="54" t="s">
        <v>426</v>
      </c>
      <c r="C22" s="114" t="s">
        <v>20</v>
      </c>
      <c r="D22" s="135">
        <v>50</v>
      </c>
      <c r="E22" s="136"/>
      <c r="F22" s="114">
        <v>9.5</v>
      </c>
      <c r="G22" s="80">
        <f t="shared" si="4"/>
        <v>0</v>
      </c>
      <c r="H22" s="80">
        <f t="shared" si="5"/>
        <v>0</v>
      </c>
      <c r="I22" s="80">
        <f t="shared" si="0"/>
        <v>0</v>
      </c>
      <c r="J22" s="80">
        <f t="shared" si="1"/>
        <v>0</v>
      </c>
      <c r="K22" s="57"/>
      <c r="L22" s="82"/>
    </row>
    <row r="23" spans="1:12" x14ac:dyDescent="0.25">
      <c r="A23" s="114">
        <v>8</v>
      </c>
      <c r="B23" s="54" t="s">
        <v>547</v>
      </c>
      <c r="C23" s="114" t="s">
        <v>20</v>
      </c>
      <c r="D23" s="135">
        <v>400</v>
      </c>
      <c r="E23" s="136"/>
      <c r="F23" s="114">
        <v>9.5</v>
      </c>
      <c r="G23" s="80">
        <f t="shared" si="4"/>
        <v>0</v>
      </c>
      <c r="H23" s="80">
        <f t="shared" si="5"/>
        <v>0</v>
      </c>
      <c r="I23" s="80">
        <f t="shared" si="0"/>
        <v>0</v>
      </c>
      <c r="J23" s="80">
        <f t="shared" si="1"/>
        <v>0</v>
      </c>
      <c r="K23" s="57"/>
      <c r="L23" s="82"/>
    </row>
    <row r="24" spans="1:12" x14ac:dyDescent="0.25">
      <c r="A24" s="114">
        <v>9</v>
      </c>
      <c r="B24" s="54" t="s">
        <v>427</v>
      </c>
      <c r="C24" s="114" t="s">
        <v>20</v>
      </c>
      <c r="D24" s="135">
        <v>250</v>
      </c>
      <c r="E24" s="136"/>
      <c r="F24" s="114">
        <v>9.5</v>
      </c>
      <c r="G24" s="80">
        <f t="shared" si="4"/>
        <v>0</v>
      </c>
      <c r="H24" s="80">
        <f t="shared" si="5"/>
        <v>0</v>
      </c>
      <c r="I24" s="80">
        <f t="shared" si="0"/>
        <v>0</v>
      </c>
      <c r="J24" s="80">
        <f t="shared" si="1"/>
        <v>0</v>
      </c>
      <c r="K24" s="57"/>
      <c r="L24" s="82"/>
    </row>
    <row r="25" spans="1:12" x14ac:dyDescent="0.25">
      <c r="A25" s="114">
        <v>10</v>
      </c>
      <c r="B25" s="54" t="s">
        <v>428</v>
      </c>
      <c r="C25" s="114" t="s">
        <v>20</v>
      </c>
      <c r="D25" s="135">
        <v>250</v>
      </c>
      <c r="E25" s="136"/>
      <c r="F25" s="114">
        <v>9.5</v>
      </c>
      <c r="G25" s="80">
        <f t="shared" si="4"/>
        <v>0</v>
      </c>
      <c r="H25" s="80">
        <f t="shared" si="5"/>
        <v>0</v>
      </c>
      <c r="I25" s="80">
        <f t="shared" si="0"/>
        <v>0</v>
      </c>
      <c r="J25" s="80">
        <f t="shared" si="1"/>
        <v>0</v>
      </c>
      <c r="K25" s="57"/>
      <c r="L25" s="82"/>
    </row>
    <row r="26" spans="1:12" x14ac:dyDescent="0.25">
      <c r="A26" s="114">
        <v>11</v>
      </c>
      <c r="B26" s="54" t="s">
        <v>429</v>
      </c>
      <c r="C26" s="114" t="s">
        <v>20</v>
      </c>
      <c r="D26" s="135">
        <v>250</v>
      </c>
      <c r="E26" s="136"/>
      <c r="F26" s="114">
        <v>9.5</v>
      </c>
      <c r="G26" s="80">
        <f t="shared" ref="G26:G36" si="6">E26*0.095</f>
        <v>0</v>
      </c>
      <c r="H26" s="80">
        <f t="shared" ref="H26:H36" si="7">E26*1.095</f>
        <v>0</v>
      </c>
      <c r="I26" s="80">
        <f t="shared" si="0"/>
        <v>0</v>
      </c>
      <c r="J26" s="80">
        <f t="shared" si="1"/>
        <v>0</v>
      </c>
      <c r="K26" s="57"/>
      <c r="L26" s="82"/>
    </row>
    <row r="27" spans="1:12" x14ac:dyDescent="0.25">
      <c r="A27" s="114">
        <v>12</v>
      </c>
      <c r="B27" s="54" t="s">
        <v>430</v>
      </c>
      <c r="C27" s="114" t="s">
        <v>20</v>
      </c>
      <c r="D27" s="135">
        <v>100</v>
      </c>
      <c r="E27" s="136"/>
      <c r="F27" s="114">
        <v>9.5</v>
      </c>
      <c r="G27" s="80">
        <f t="shared" si="6"/>
        <v>0</v>
      </c>
      <c r="H27" s="80">
        <f t="shared" si="7"/>
        <v>0</v>
      </c>
      <c r="I27" s="80">
        <f t="shared" si="0"/>
        <v>0</v>
      </c>
      <c r="J27" s="80">
        <f t="shared" si="1"/>
        <v>0</v>
      </c>
      <c r="K27" s="57"/>
      <c r="L27" s="82"/>
    </row>
    <row r="28" spans="1:12" x14ac:dyDescent="0.25">
      <c r="A28" s="114">
        <v>13</v>
      </c>
      <c r="B28" s="54" t="s">
        <v>431</v>
      </c>
      <c r="C28" s="114" t="s">
        <v>20</v>
      </c>
      <c r="D28" s="135">
        <v>50</v>
      </c>
      <c r="E28" s="136"/>
      <c r="F28" s="114">
        <v>9.5</v>
      </c>
      <c r="G28" s="80">
        <f t="shared" si="6"/>
        <v>0</v>
      </c>
      <c r="H28" s="80">
        <f t="shared" si="7"/>
        <v>0</v>
      </c>
      <c r="I28" s="80">
        <f t="shared" si="0"/>
        <v>0</v>
      </c>
      <c r="J28" s="80">
        <f t="shared" si="1"/>
        <v>0</v>
      </c>
      <c r="K28" s="57"/>
      <c r="L28" s="82"/>
    </row>
    <row r="29" spans="1:12" x14ac:dyDescent="0.25">
      <c r="A29" s="114">
        <v>14</v>
      </c>
      <c r="B29" s="54" t="s">
        <v>432</v>
      </c>
      <c r="C29" s="114" t="s">
        <v>20</v>
      </c>
      <c r="D29" s="135">
        <v>50</v>
      </c>
      <c r="E29" s="136"/>
      <c r="F29" s="114">
        <v>9.5</v>
      </c>
      <c r="G29" s="80">
        <f t="shared" si="6"/>
        <v>0</v>
      </c>
      <c r="H29" s="80">
        <f t="shared" si="7"/>
        <v>0</v>
      </c>
      <c r="I29" s="80">
        <f t="shared" si="0"/>
        <v>0</v>
      </c>
      <c r="J29" s="80">
        <f t="shared" si="1"/>
        <v>0</v>
      </c>
      <c r="K29" s="57"/>
      <c r="L29" s="82"/>
    </row>
    <row r="30" spans="1:12" x14ac:dyDescent="0.25">
      <c r="A30" s="114">
        <v>15</v>
      </c>
      <c r="B30" s="54" t="s">
        <v>433</v>
      </c>
      <c r="C30" s="114" t="s">
        <v>20</v>
      </c>
      <c r="D30" s="135">
        <v>200</v>
      </c>
      <c r="E30" s="136"/>
      <c r="F30" s="114">
        <v>9.5</v>
      </c>
      <c r="G30" s="80">
        <f t="shared" si="6"/>
        <v>0</v>
      </c>
      <c r="H30" s="80">
        <f t="shared" si="7"/>
        <v>0</v>
      </c>
      <c r="I30" s="80">
        <f t="shared" si="0"/>
        <v>0</v>
      </c>
      <c r="J30" s="80">
        <f t="shared" si="1"/>
        <v>0</v>
      </c>
      <c r="K30" s="57"/>
      <c r="L30" s="82"/>
    </row>
    <row r="31" spans="1:12" x14ac:dyDescent="0.25">
      <c r="A31" s="114">
        <v>16</v>
      </c>
      <c r="B31" s="54" t="s">
        <v>434</v>
      </c>
      <c r="C31" s="114" t="s">
        <v>20</v>
      </c>
      <c r="D31" s="135">
        <v>100</v>
      </c>
      <c r="E31" s="136"/>
      <c r="F31" s="114">
        <v>9.5</v>
      </c>
      <c r="G31" s="80">
        <f t="shared" si="6"/>
        <v>0</v>
      </c>
      <c r="H31" s="80">
        <f t="shared" si="7"/>
        <v>0</v>
      </c>
      <c r="I31" s="80">
        <f t="shared" si="0"/>
        <v>0</v>
      </c>
      <c r="J31" s="80">
        <f t="shared" si="1"/>
        <v>0</v>
      </c>
      <c r="K31" s="57"/>
      <c r="L31" s="82"/>
    </row>
    <row r="32" spans="1:12" x14ac:dyDescent="0.25">
      <c r="A32" s="114">
        <v>17</v>
      </c>
      <c r="B32" s="60" t="s">
        <v>435</v>
      </c>
      <c r="C32" s="114" t="s">
        <v>20</v>
      </c>
      <c r="D32" s="135">
        <v>250</v>
      </c>
      <c r="E32" s="136"/>
      <c r="F32" s="114">
        <v>9.5</v>
      </c>
      <c r="G32" s="80">
        <f t="shared" si="6"/>
        <v>0</v>
      </c>
      <c r="H32" s="80">
        <f t="shared" si="7"/>
        <v>0</v>
      </c>
      <c r="I32" s="80">
        <f t="shared" si="0"/>
        <v>0</v>
      </c>
      <c r="J32" s="80">
        <f t="shared" si="1"/>
        <v>0</v>
      </c>
      <c r="K32" s="57"/>
      <c r="L32" s="82"/>
    </row>
    <row r="33" spans="1:12" x14ac:dyDescent="0.25">
      <c r="A33" s="114">
        <v>18</v>
      </c>
      <c r="B33" s="54" t="s">
        <v>436</v>
      </c>
      <c r="C33" s="114" t="s">
        <v>20</v>
      </c>
      <c r="D33" s="135">
        <v>250</v>
      </c>
      <c r="E33" s="136"/>
      <c r="F33" s="114">
        <v>9.5</v>
      </c>
      <c r="G33" s="80">
        <f t="shared" si="6"/>
        <v>0</v>
      </c>
      <c r="H33" s="80">
        <f t="shared" si="7"/>
        <v>0</v>
      </c>
      <c r="I33" s="80">
        <f t="shared" si="0"/>
        <v>0</v>
      </c>
      <c r="J33" s="80">
        <f t="shared" si="1"/>
        <v>0</v>
      </c>
      <c r="K33" s="57"/>
      <c r="L33" s="82"/>
    </row>
    <row r="34" spans="1:12" x14ac:dyDescent="0.25">
      <c r="A34" s="114">
        <v>19</v>
      </c>
      <c r="B34" s="54" t="s">
        <v>548</v>
      </c>
      <c r="C34" s="114" t="s">
        <v>20</v>
      </c>
      <c r="D34" s="135">
        <v>250</v>
      </c>
      <c r="E34" s="136"/>
      <c r="F34" s="114">
        <v>9.5</v>
      </c>
      <c r="G34" s="80">
        <f t="shared" si="6"/>
        <v>0</v>
      </c>
      <c r="H34" s="80">
        <f t="shared" si="7"/>
        <v>0</v>
      </c>
      <c r="I34" s="80">
        <f t="shared" si="0"/>
        <v>0</v>
      </c>
      <c r="J34" s="80">
        <f t="shared" si="1"/>
        <v>0</v>
      </c>
      <c r="K34" s="57"/>
      <c r="L34" s="82"/>
    </row>
    <row r="35" spans="1:12" x14ac:dyDescent="0.25">
      <c r="A35" s="114">
        <v>20</v>
      </c>
      <c r="B35" s="54" t="s">
        <v>437</v>
      </c>
      <c r="C35" s="114" t="s">
        <v>20</v>
      </c>
      <c r="D35" s="135">
        <v>240</v>
      </c>
      <c r="E35" s="136"/>
      <c r="F35" s="114">
        <v>9.5</v>
      </c>
      <c r="G35" s="80">
        <f t="shared" si="6"/>
        <v>0</v>
      </c>
      <c r="H35" s="80">
        <f t="shared" si="7"/>
        <v>0</v>
      </c>
      <c r="I35" s="80">
        <f t="shared" si="0"/>
        <v>0</v>
      </c>
      <c r="J35" s="80">
        <f t="shared" si="1"/>
        <v>0</v>
      </c>
      <c r="K35" s="57"/>
      <c r="L35" s="82"/>
    </row>
    <row r="36" spans="1:12" x14ac:dyDescent="0.25">
      <c r="A36" s="114">
        <v>21</v>
      </c>
      <c r="B36" s="54" t="s">
        <v>438</v>
      </c>
      <c r="C36" s="114" t="s">
        <v>20</v>
      </c>
      <c r="D36" s="135">
        <v>240</v>
      </c>
      <c r="E36" s="136"/>
      <c r="F36" s="114">
        <v>9.5</v>
      </c>
      <c r="G36" s="80">
        <f t="shared" si="6"/>
        <v>0</v>
      </c>
      <c r="H36" s="80">
        <f t="shared" si="7"/>
        <v>0</v>
      </c>
      <c r="I36" s="80">
        <f t="shared" si="0"/>
        <v>0</v>
      </c>
      <c r="J36" s="80">
        <f t="shared" si="1"/>
        <v>0</v>
      </c>
      <c r="K36" s="57"/>
      <c r="L36" s="82"/>
    </row>
    <row r="37" spans="1:12" x14ac:dyDescent="0.15">
      <c r="A37" s="172"/>
      <c r="B37" s="236"/>
      <c r="C37" s="172"/>
      <c r="D37" s="237"/>
      <c r="E37" s="238"/>
      <c r="F37" s="172"/>
      <c r="G37" s="262" t="s">
        <v>521</v>
      </c>
      <c r="H37" s="263">
        <f>SUM(H16:H36)</f>
        <v>0</v>
      </c>
      <c r="I37" s="263">
        <f>SUM(I16:I36)</f>
        <v>0</v>
      </c>
      <c r="J37" s="263">
        <f>SUM(J16:J36)</f>
        <v>0</v>
      </c>
      <c r="K37" s="258"/>
      <c r="L37" s="264"/>
    </row>
    <row r="38" spans="1:12" x14ac:dyDescent="0.15">
      <c r="A38" s="171"/>
      <c r="B38" s="171"/>
      <c r="C38" s="172"/>
      <c r="D38" s="242"/>
      <c r="E38" s="238"/>
      <c r="F38" s="172"/>
      <c r="G38" s="243"/>
      <c r="H38" s="243"/>
      <c r="I38" s="243"/>
      <c r="J38" s="243"/>
      <c r="K38" s="244"/>
    </row>
    <row r="39" spans="1:12" ht="34.5" customHeight="1" x14ac:dyDescent="0.25">
      <c r="A39" s="367" t="s">
        <v>527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9"/>
    </row>
    <row r="40" spans="1:12" x14ac:dyDescent="0.25">
      <c r="A40" s="2"/>
      <c r="B40" s="2"/>
      <c r="C40" s="1"/>
      <c r="D40" s="1"/>
      <c r="E40" s="44"/>
      <c r="F40" s="44"/>
      <c r="G40" s="44"/>
      <c r="H40" s="1"/>
      <c r="I40" s="2"/>
      <c r="J40" s="2"/>
      <c r="K40" s="2"/>
    </row>
    <row r="41" spans="1:12" x14ac:dyDescent="0.25">
      <c r="A41" s="2"/>
      <c r="B41" s="2"/>
      <c r="C41" s="1"/>
      <c r="D41" s="1"/>
      <c r="E41" s="44"/>
      <c r="F41" s="44"/>
      <c r="G41" s="44"/>
      <c r="H41" s="1"/>
      <c r="I41" s="2"/>
      <c r="J41" s="2"/>
      <c r="K41" s="2"/>
    </row>
    <row r="42" spans="1:12" x14ac:dyDescent="0.15">
      <c r="A42" s="172"/>
      <c r="B42" s="245" t="s">
        <v>523</v>
      </c>
      <c r="C42" s="370"/>
      <c r="D42" s="371"/>
      <c r="E42" s="372"/>
      <c r="F42" s="172"/>
      <c r="G42" s="243"/>
      <c r="H42" s="357" t="s">
        <v>524</v>
      </c>
      <c r="I42" s="357"/>
      <c r="J42" s="358"/>
      <c r="K42" s="358"/>
    </row>
    <row r="43" spans="1:12" x14ac:dyDescent="0.25">
      <c r="C43" s="45"/>
      <c r="D43" s="45"/>
      <c r="E43" s="72"/>
      <c r="F43" s="72"/>
      <c r="G43" s="72"/>
      <c r="H43" s="45"/>
    </row>
  </sheetData>
  <sheetProtection algorithmName="SHA-512" hashValue="OzvmcX7NmddlU3ZdoSk0Omeu4HP8c5jxNHK7XGFwmvCmosPA1V4Nvz0XkJFhCnsz3FPArkSg7XUDIukOcER2rA==" saltValue="v8IL4COc4ivY3TcOHGzFDg==" spinCount="100000" sheet="1" objects="1" scenarios="1" selectLockedCells="1"/>
  <mergeCells count="12">
    <mergeCell ref="A1:L1"/>
    <mergeCell ref="B10:K10"/>
    <mergeCell ref="C6:L6"/>
    <mergeCell ref="C5:L5"/>
    <mergeCell ref="C4:L4"/>
    <mergeCell ref="A39:L39"/>
    <mergeCell ref="C42:E42"/>
    <mergeCell ref="H42:I42"/>
    <mergeCell ref="J42:K42"/>
    <mergeCell ref="C7:L7"/>
    <mergeCell ref="I11:L11"/>
    <mergeCell ref="A13:L13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F69EF-ADF9-4A15-BE21-64505182D115}">
  <sheetPr>
    <pageSetUpPr fitToPage="1"/>
  </sheetPr>
  <dimension ref="A1:L39"/>
  <sheetViews>
    <sheetView view="pageLayout" zoomScaleNormal="100" workbookViewId="0">
      <selection activeCell="C6" sqref="C6:L6"/>
    </sheetView>
  </sheetViews>
  <sheetFormatPr defaultColWidth="9" defaultRowHeight="12.75" x14ac:dyDescent="0.25"/>
  <cols>
    <col min="1" max="1" width="5.7109375" style="130" customWidth="1"/>
    <col min="2" max="2" width="28.42578125" style="130" customWidth="1"/>
    <col min="3" max="3" width="8.7109375" style="130" customWidth="1"/>
    <col min="4" max="4" width="10.7109375" style="130" customWidth="1"/>
    <col min="5" max="5" width="14.7109375" style="130" customWidth="1"/>
    <col min="6" max="6" width="7.42578125" style="130" customWidth="1"/>
    <col min="7" max="7" width="7" style="130" customWidth="1"/>
    <col min="8" max="8" width="13" style="130" customWidth="1"/>
    <col min="9" max="9" width="14.42578125" style="130" bestFit="1" customWidth="1"/>
    <col min="10" max="10" width="16.5703125" style="130" customWidth="1"/>
    <col min="11" max="11" width="23.5703125" style="130" customWidth="1"/>
    <col min="12" max="12" width="19.85546875" style="130" customWidth="1"/>
    <col min="13" max="256" width="9" style="130"/>
    <col min="257" max="257" width="5.7109375" style="130" customWidth="1"/>
    <col min="258" max="258" width="28.42578125" style="130" customWidth="1"/>
    <col min="259" max="259" width="8.7109375" style="130" customWidth="1"/>
    <col min="260" max="260" width="10.7109375" style="130" customWidth="1"/>
    <col min="261" max="261" width="14.7109375" style="130" customWidth="1"/>
    <col min="262" max="262" width="7.42578125" style="130" customWidth="1"/>
    <col min="263" max="263" width="7" style="130" customWidth="1"/>
    <col min="264" max="264" width="13" style="130" customWidth="1"/>
    <col min="265" max="265" width="12.140625" style="130" customWidth="1"/>
    <col min="266" max="266" width="16.5703125" style="130" customWidth="1"/>
    <col min="267" max="267" width="23.5703125" style="130" customWidth="1"/>
    <col min="268" max="268" width="19.85546875" style="130" customWidth="1"/>
    <col min="269" max="512" width="9" style="130"/>
    <col min="513" max="513" width="5.7109375" style="130" customWidth="1"/>
    <col min="514" max="514" width="28.42578125" style="130" customWidth="1"/>
    <col min="515" max="515" width="8.7109375" style="130" customWidth="1"/>
    <col min="516" max="516" width="10.7109375" style="130" customWidth="1"/>
    <col min="517" max="517" width="14.7109375" style="130" customWidth="1"/>
    <col min="518" max="518" width="7.42578125" style="130" customWidth="1"/>
    <col min="519" max="519" width="7" style="130" customWidth="1"/>
    <col min="520" max="520" width="13" style="130" customWidth="1"/>
    <col min="521" max="521" width="12.140625" style="130" customWidth="1"/>
    <col min="522" max="522" width="16.5703125" style="130" customWidth="1"/>
    <col min="523" max="523" width="23.5703125" style="130" customWidth="1"/>
    <col min="524" max="524" width="19.85546875" style="130" customWidth="1"/>
    <col min="525" max="768" width="9" style="130"/>
    <col min="769" max="769" width="5.7109375" style="130" customWidth="1"/>
    <col min="770" max="770" width="28.42578125" style="130" customWidth="1"/>
    <col min="771" max="771" width="8.7109375" style="130" customWidth="1"/>
    <col min="772" max="772" width="10.7109375" style="130" customWidth="1"/>
    <col min="773" max="773" width="14.7109375" style="130" customWidth="1"/>
    <col min="774" max="774" width="7.42578125" style="130" customWidth="1"/>
    <col min="775" max="775" width="7" style="130" customWidth="1"/>
    <col min="776" max="776" width="13" style="130" customWidth="1"/>
    <col min="777" max="777" width="12.140625" style="130" customWidth="1"/>
    <col min="778" max="778" width="16.5703125" style="130" customWidth="1"/>
    <col min="779" max="779" width="23.5703125" style="130" customWidth="1"/>
    <col min="780" max="780" width="19.85546875" style="130" customWidth="1"/>
    <col min="781" max="1024" width="9" style="130"/>
    <col min="1025" max="1025" width="5.7109375" style="130" customWidth="1"/>
    <col min="1026" max="1026" width="28.42578125" style="130" customWidth="1"/>
    <col min="1027" max="1027" width="8.7109375" style="130" customWidth="1"/>
    <col min="1028" max="1028" width="10.7109375" style="130" customWidth="1"/>
    <col min="1029" max="1029" width="14.7109375" style="130" customWidth="1"/>
    <col min="1030" max="1030" width="7.42578125" style="130" customWidth="1"/>
    <col min="1031" max="1031" width="7" style="130" customWidth="1"/>
    <col min="1032" max="1032" width="13" style="130" customWidth="1"/>
    <col min="1033" max="1033" width="12.140625" style="130" customWidth="1"/>
    <col min="1034" max="1034" width="16.5703125" style="130" customWidth="1"/>
    <col min="1035" max="1035" width="23.5703125" style="130" customWidth="1"/>
    <col min="1036" max="1036" width="19.85546875" style="130" customWidth="1"/>
    <col min="1037" max="1280" width="9" style="130"/>
    <col min="1281" max="1281" width="5.7109375" style="130" customWidth="1"/>
    <col min="1282" max="1282" width="28.42578125" style="130" customWidth="1"/>
    <col min="1283" max="1283" width="8.7109375" style="130" customWidth="1"/>
    <col min="1284" max="1284" width="10.7109375" style="130" customWidth="1"/>
    <col min="1285" max="1285" width="14.7109375" style="130" customWidth="1"/>
    <col min="1286" max="1286" width="7.42578125" style="130" customWidth="1"/>
    <col min="1287" max="1287" width="7" style="130" customWidth="1"/>
    <col min="1288" max="1288" width="13" style="130" customWidth="1"/>
    <col min="1289" max="1289" width="12.140625" style="130" customWidth="1"/>
    <col min="1290" max="1290" width="16.5703125" style="130" customWidth="1"/>
    <col min="1291" max="1291" width="23.5703125" style="130" customWidth="1"/>
    <col min="1292" max="1292" width="19.85546875" style="130" customWidth="1"/>
    <col min="1293" max="1536" width="9" style="130"/>
    <col min="1537" max="1537" width="5.7109375" style="130" customWidth="1"/>
    <col min="1538" max="1538" width="28.42578125" style="130" customWidth="1"/>
    <col min="1539" max="1539" width="8.7109375" style="130" customWidth="1"/>
    <col min="1540" max="1540" width="10.7109375" style="130" customWidth="1"/>
    <col min="1541" max="1541" width="14.7109375" style="130" customWidth="1"/>
    <col min="1542" max="1542" width="7.42578125" style="130" customWidth="1"/>
    <col min="1543" max="1543" width="7" style="130" customWidth="1"/>
    <col min="1544" max="1544" width="13" style="130" customWidth="1"/>
    <col min="1545" max="1545" width="12.140625" style="130" customWidth="1"/>
    <col min="1546" max="1546" width="16.5703125" style="130" customWidth="1"/>
    <col min="1547" max="1547" width="23.5703125" style="130" customWidth="1"/>
    <col min="1548" max="1548" width="19.85546875" style="130" customWidth="1"/>
    <col min="1549" max="1792" width="9" style="130"/>
    <col min="1793" max="1793" width="5.7109375" style="130" customWidth="1"/>
    <col min="1794" max="1794" width="28.42578125" style="130" customWidth="1"/>
    <col min="1795" max="1795" width="8.7109375" style="130" customWidth="1"/>
    <col min="1796" max="1796" width="10.7109375" style="130" customWidth="1"/>
    <col min="1797" max="1797" width="14.7109375" style="130" customWidth="1"/>
    <col min="1798" max="1798" width="7.42578125" style="130" customWidth="1"/>
    <col min="1799" max="1799" width="7" style="130" customWidth="1"/>
    <col min="1800" max="1800" width="13" style="130" customWidth="1"/>
    <col min="1801" max="1801" width="12.140625" style="130" customWidth="1"/>
    <col min="1802" max="1802" width="16.5703125" style="130" customWidth="1"/>
    <col min="1803" max="1803" width="23.5703125" style="130" customWidth="1"/>
    <col min="1804" max="1804" width="19.85546875" style="130" customWidth="1"/>
    <col min="1805" max="2048" width="9" style="130"/>
    <col min="2049" max="2049" width="5.7109375" style="130" customWidth="1"/>
    <col min="2050" max="2050" width="28.42578125" style="130" customWidth="1"/>
    <col min="2051" max="2051" width="8.7109375" style="130" customWidth="1"/>
    <col min="2052" max="2052" width="10.7109375" style="130" customWidth="1"/>
    <col min="2053" max="2053" width="14.7109375" style="130" customWidth="1"/>
    <col min="2054" max="2054" width="7.42578125" style="130" customWidth="1"/>
    <col min="2055" max="2055" width="7" style="130" customWidth="1"/>
    <col min="2056" max="2056" width="13" style="130" customWidth="1"/>
    <col min="2057" max="2057" width="12.140625" style="130" customWidth="1"/>
    <col min="2058" max="2058" width="16.5703125" style="130" customWidth="1"/>
    <col min="2059" max="2059" width="23.5703125" style="130" customWidth="1"/>
    <col min="2060" max="2060" width="19.85546875" style="130" customWidth="1"/>
    <col min="2061" max="2304" width="9" style="130"/>
    <col min="2305" max="2305" width="5.7109375" style="130" customWidth="1"/>
    <col min="2306" max="2306" width="28.42578125" style="130" customWidth="1"/>
    <col min="2307" max="2307" width="8.7109375" style="130" customWidth="1"/>
    <col min="2308" max="2308" width="10.7109375" style="130" customWidth="1"/>
    <col min="2309" max="2309" width="14.7109375" style="130" customWidth="1"/>
    <col min="2310" max="2310" width="7.42578125" style="130" customWidth="1"/>
    <col min="2311" max="2311" width="7" style="130" customWidth="1"/>
    <col min="2312" max="2312" width="13" style="130" customWidth="1"/>
    <col min="2313" max="2313" width="12.140625" style="130" customWidth="1"/>
    <col min="2314" max="2314" width="16.5703125" style="130" customWidth="1"/>
    <col min="2315" max="2315" width="23.5703125" style="130" customWidth="1"/>
    <col min="2316" max="2316" width="19.85546875" style="130" customWidth="1"/>
    <col min="2317" max="2560" width="9" style="130"/>
    <col min="2561" max="2561" width="5.7109375" style="130" customWidth="1"/>
    <col min="2562" max="2562" width="28.42578125" style="130" customWidth="1"/>
    <col min="2563" max="2563" width="8.7109375" style="130" customWidth="1"/>
    <col min="2564" max="2564" width="10.7109375" style="130" customWidth="1"/>
    <col min="2565" max="2565" width="14.7109375" style="130" customWidth="1"/>
    <col min="2566" max="2566" width="7.42578125" style="130" customWidth="1"/>
    <col min="2567" max="2567" width="7" style="130" customWidth="1"/>
    <col min="2568" max="2568" width="13" style="130" customWidth="1"/>
    <col min="2569" max="2569" width="12.140625" style="130" customWidth="1"/>
    <col min="2570" max="2570" width="16.5703125" style="130" customWidth="1"/>
    <col min="2571" max="2571" width="23.5703125" style="130" customWidth="1"/>
    <col min="2572" max="2572" width="19.85546875" style="130" customWidth="1"/>
    <col min="2573" max="2816" width="9" style="130"/>
    <col min="2817" max="2817" width="5.7109375" style="130" customWidth="1"/>
    <col min="2818" max="2818" width="28.42578125" style="130" customWidth="1"/>
    <col min="2819" max="2819" width="8.7109375" style="130" customWidth="1"/>
    <col min="2820" max="2820" width="10.7109375" style="130" customWidth="1"/>
    <col min="2821" max="2821" width="14.7109375" style="130" customWidth="1"/>
    <col min="2822" max="2822" width="7.42578125" style="130" customWidth="1"/>
    <col min="2823" max="2823" width="7" style="130" customWidth="1"/>
    <col min="2824" max="2824" width="13" style="130" customWidth="1"/>
    <col min="2825" max="2825" width="12.140625" style="130" customWidth="1"/>
    <col min="2826" max="2826" width="16.5703125" style="130" customWidth="1"/>
    <col min="2827" max="2827" width="23.5703125" style="130" customWidth="1"/>
    <col min="2828" max="2828" width="19.85546875" style="130" customWidth="1"/>
    <col min="2829" max="3072" width="9" style="130"/>
    <col min="3073" max="3073" width="5.7109375" style="130" customWidth="1"/>
    <col min="3074" max="3074" width="28.42578125" style="130" customWidth="1"/>
    <col min="3075" max="3075" width="8.7109375" style="130" customWidth="1"/>
    <col min="3076" max="3076" width="10.7109375" style="130" customWidth="1"/>
    <col min="3077" max="3077" width="14.7109375" style="130" customWidth="1"/>
    <col min="3078" max="3078" width="7.42578125" style="130" customWidth="1"/>
    <col min="3079" max="3079" width="7" style="130" customWidth="1"/>
    <col min="3080" max="3080" width="13" style="130" customWidth="1"/>
    <col min="3081" max="3081" width="12.140625" style="130" customWidth="1"/>
    <col min="3082" max="3082" width="16.5703125" style="130" customWidth="1"/>
    <col min="3083" max="3083" width="23.5703125" style="130" customWidth="1"/>
    <col min="3084" max="3084" width="19.85546875" style="130" customWidth="1"/>
    <col min="3085" max="3328" width="9" style="130"/>
    <col min="3329" max="3329" width="5.7109375" style="130" customWidth="1"/>
    <col min="3330" max="3330" width="28.42578125" style="130" customWidth="1"/>
    <col min="3331" max="3331" width="8.7109375" style="130" customWidth="1"/>
    <col min="3332" max="3332" width="10.7109375" style="130" customWidth="1"/>
    <col min="3333" max="3333" width="14.7109375" style="130" customWidth="1"/>
    <col min="3334" max="3334" width="7.42578125" style="130" customWidth="1"/>
    <col min="3335" max="3335" width="7" style="130" customWidth="1"/>
    <col min="3336" max="3336" width="13" style="130" customWidth="1"/>
    <col min="3337" max="3337" width="12.140625" style="130" customWidth="1"/>
    <col min="3338" max="3338" width="16.5703125" style="130" customWidth="1"/>
    <col min="3339" max="3339" width="23.5703125" style="130" customWidth="1"/>
    <col min="3340" max="3340" width="19.85546875" style="130" customWidth="1"/>
    <col min="3341" max="3584" width="9" style="130"/>
    <col min="3585" max="3585" width="5.7109375" style="130" customWidth="1"/>
    <col min="3586" max="3586" width="28.42578125" style="130" customWidth="1"/>
    <col min="3587" max="3587" width="8.7109375" style="130" customWidth="1"/>
    <col min="3588" max="3588" width="10.7109375" style="130" customWidth="1"/>
    <col min="3589" max="3589" width="14.7109375" style="130" customWidth="1"/>
    <col min="3590" max="3590" width="7.42578125" style="130" customWidth="1"/>
    <col min="3591" max="3591" width="7" style="130" customWidth="1"/>
    <col min="3592" max="3592" width="13" style="130" customWidth="1"/>
    <col min="3593" max="3593" width="12.140625" style="130" customWidth="1"/>
    <col min="3594" max="3594" width="16.5703125" style="130" customWidth="1"/>
    <col min="3595" max="3595" width="23.5703125" style="130" customWidth="1"/>
    <col min="3596" max="3596" width="19.85546875" style="130" customWidth="1"/>
    <col min="3597" max="3840" width="9" style="130"/>
    <col min="3841" max="3841" width="5.7109375" style="130" customWidth="1"/>
    <col min="3842" max="3842" width="28.42578125" style="130" customWidth="1"/>
    <col min="3843" max="3843" width="8.7109375" style="130" customWidth="1"/>
    <col min="3844" max="3844" width="10.7109375" style="130" customWidth="1"/>
    <col min="3845" max="3845" width="14.7109375" style="130" customWidth="1"/>
    <col min="3846" max="3846" width="7.42578125" style="130" customWidth="1"/>
    <col min="3847" max="3847" width="7" style="130" customWidth="1"/>
    <col min="3848" max="3848" width="13" style="130" customWidth="1"/>
    <col min="3849" max="3849" width="12.140625" style="130" customWidth="1"/>
    <col min="3850" max="3850" width="16.5703125" style="130" customWidth="1"/>
    <col min="3851" max="3851" width="23.5703125" style="130" customWidth="1"/>
    <col min="3852" max="3852" width="19.85546875" style="130" customWidth="1"/>
    <col min="3853" max="4096" width="9" style="130"/>
    <col min="4097" max="4097" width="5.7109375" style="130" customWidth="1"/>
    <col min="4098" max="4098" width="28.42578125" style="130" customWidth="1"/>
    <col min="4099" max="4099" width="8.7109375" style="130" customWidth="1"/>
    <col min="4100" max="4100" width="10.7109375" style="130" customWidth="1"/>
    <col min="4101" max="4101" width="14.7109375" style="130" customWidth="1"/>
    <col min="4102" max="4102" width="7.42578125" style="130" customWidth="1"/>
    <col min="4103" max="4103" width="7" style="130" customWidth="1"/>
    <col min="4104" max="4104" width="13" style="130" customWidth="1"/>
    <col min="4105" max="4105" width="12.140625" style="130" customWidth="1"/>
    <col min="4106" max="4106" width="16.5703125" style="130" customWidth="1"/>
    <col min="4107" max="4107" width="23.5703125" style="130" customWidth="1"/>
    <col min="4108" max="4108" width="19.85546875" style="130" customWidth="1"/>
    <col min="4109" max="4352" width="9" style="130"/>
    <col min="4353" max="4353" width="5.7109375" style="130" customWidth="1"/>
    <col min="4354" max="4354" width="28.42578125" style="130" customWidth="1"/>
    <col min="4355" max="4355" width="8.7109375" style="130" customWidth="1"/>
    <col min="4356" max="4356" width="10.7109375" style="130" customWidth="1"/>
    <col min="4357" max="4357" width="14.7109375" style="130" customWidth="1"/>
    <col min="4358" max="4358" width="7.42578125" style="130" customWidth="1"/>
    <col min="4359" max="4359" width="7" style="130" customWidth="1"/>
    <col min="4360" max="4360" width="13" style="130" customWidth="1"/>
    <col min="4361" max="4361" width="12.140625" style="130" customWidth="1"/>
    <col min="4362" max="4362" width="16.5703125" style="130" customWidth="1"/>
    <col min="4363" max="4363" width="23.5703125" style="130" customWidth="1"/>
    <col min="4364" max="4364" width="19.85546875" style="130" customWidth="1"/>
    <col min="4365" max="4608" width="9" style="130"/>
    <col min="4609" max="4609" width="5.7109375" style="130" customWidth="1"/>
    <col min="4610" max="4610" width="28.42578125" style="130" customWidth="1"/>
    <col min="4611" max="4611" width="8.7109375" style="130" customWidth="1"/>
    <col min="4612" max="4612" width="10.7109375" style="130" customWidth="1"/>
    <col min="4613" max="4613" width="14.7109375" style="130" customWidth="1"/>
    <col min="4614" max="4614" width="7.42578125" style="130" customWidth="1"/>
    <col min="4615" max="4615" width="7" style="130" customWidth="1"/>
    <col min="4616" max="4616" width="13" style="130" customWidth="1"/>
    <col min="4617" max="4617" width="12.140625" style="130" customWidth="1"/>
    <col min="4618" max="4618" width="16.5703125" style="130" customWidth="1"/>
    <col min="4619" max="4619" width="23.5703125" style="130" customWidth="1"/>
    <col min="4620" max="4620" width="19.85546875" style="130" customWidth="1"/>
    <col min="4621" max="4864" width="9" style="130"/>
    <col min="4865" max="4865" width="5.7109375" style="130" customWidth="1"/>
    <col min="4866" max="4866" width="28.42578125" style="130" customWidth="1"/>
    <col min="4867" max="4867" width="8.7109375" style="130" customWidth="1"/>
    <col min="4868" max="4868" width="10.7109375" style="130" customWidth="1"/>
    <col min="4869" max="4869" width="14.7109375" style="130" customWidth="1"/>
    <col min="4870" max="4870" width="7.42578125" style="130" customWidth="1"/>
    <col min="4871" max="4871" width="7" style="130" customWidth="1"/>
    <col min="4872" max="4872" width="13" style="130" customWidth="1"/>
    <col min="4873" max="4873" width="12.140625" style="130" customWidth="1"/>
    <col min="4874" max="4874" width="16.5703125" style="130" customWidth="1"/>
    <col min="4875" max="4875" width="23.5703125" style="130" customWidth="1"/>
    <col min="4876" max="4876" width="19.85546875" style="130" customWidth="1"/>
    <col min="4877" max="5120" width="9" style="130"/>
    <col min="5121" max="5121" width="5.7109375" style="130" customWidth="1"/>
    <col min="5122" max="5122" width="28.42578125" style="130" customWidth="1"/>
    <col min="5123" max="5123" width="8.7109375" style="130" customWidth="1"/>
    <col min="5124" max="5124" width="10.7109375" style="130" customWidth="1"/>
    <col min="5125" max="5125" width="14.7109375" style="130" customWidth="1"/>
    <col min="5126" max="5126" width="7.42578125" style="130" customWidth="1"/>
    <col min="5127" max="5127" width="7" style="130" customWidth="1"/>
    <col min="5128" max="5128" width="13" style="130" customWidth="1"/>
    <col min="5129" max="5129" width="12.140625" style="130" customWidth="1"/>
    <col min="5130" max="5130" width="16.5703125" style="130" customWidth="1"/>
    <col min="5131" max="5131" width="23.5703125" style="130" customWidth="1"/>
    <col min="5132" max="5132" width="19.85546875" style="130" customWidth="1"/>
    <col min="5133" max="5376" width="9" style="130"/>
    <col min="5377" max="5377" width="5.7109375" style="130" customWidth="1"/>
    <col min="5378" max="5378" width="28.42578125" style="130" customWidth="1"/>
    <col min="5379" max="5379" width="8.7109375" style="130" customWidth="1"/>
    <col min="5380" max="5380" width="10.7109375" style="130" customWidth="1"/>
    <col min="5381" max="5381" width="14.7109375" style="130" customWidth="1"/>
    <col min="5382" max="5382" width="7.42578125" style="130" customWidth="1"/>
    <col min="5383" max="5383" width="7" style="130" customWidth="1"/>
    <col min="5384" max="5384" width="13" style="130" customWidth="1"/>
    <col min="5385" max="5385" width="12.140625" style="130" customWidth="1"/>
    <col min="5386" max="5386" width="16.5703125" style="130" customWidth="1"/>
    <col min="5387" max="5387" width="23.5703125" style="130" customWidth="1"/>
    <col min="5388" max="5388" width="19.85546875" style="130" customWidth="1"/>
    <col min="5389" max="5632" width="9" style="130"/>
    <col min="5633" max="5633" width="5.7109375" style="130" customWidth="1"/>
    <col min="5634" max="5634" width="28.42578125" style="130" customWidth="1"/>
    <col min="5635" max="5635" width="8.7109375" style="130" customWidth="1"/>
    <col min="5636" max="5636" width="10.7109375" style="130" customWidth="1"/>
    <col min="5637" max="5637" width="14.7109375" style="130" customWidth="1"/>
    <col min="5638" max="5638" width="7.42578125" style="130" customWidth="1"/>
    <col min="5639" max="5639" width="7" style="130" customWidth="1"/>
    <col min="5640" max="5640" width="13" style="130" customWidth="1"/>
    <col min="5641" max="5641" width="12.140625" style="130" customWidth="1"/>
    <col min="5642" max="5642" width="16.5703125" style="130" customWidth="1"/>
    <col min="5643" max="5643" width="23.5703125" style="130" customWidth="1"/>
    <col min="5644" max="5644" width="19.85546875" style="130" customWidth="1"/>
    <col min="5645" max="5888" width="9" style="130"/>
    <col min="5889" max="5889" width="5.7109375" style="130" customWidth="1"/>
    <col min="5890" max="5890" width="28.42578125" style="130" customWidth="1"/>
    <col min="5891" max="5891" width="8.7109375" style="130" customWidth="1"/>
    <col min="5892" max="5892" width="10.7109375" style="130" customWidth="1"/>
    <col min="5893" max="5893" width="14.7109375" style="130" customWidth="1"/>
    <col min="5894" max="5894" width="7.42578125" style="130" customWidth="1"/>
    <col min="5895" max="5895" width="7" style="130" customWidth="1"/>
    <col min="5896" max="5896" width="13" style="130" customWidth="1"/>
    <col min="5897" max="5897" width="12.140625" style="130" customWidth="1"/>
    <col min="5898" max="5898" width="16.5703125" style="130" customWidth="1"/>
    <col min="5899" max="5899" width="23.5703125" style="130" customWidth="1"/>
    <col min="5900" max="5900" width="19.85546875" style="130" customWidth="1"/>
    <col min="5901" max="6144" width="9" style="130"/>
    <col min="6145" max="6145" width="5.7109375" style="130" customWidth="1"/>
    <col min="6146" max="6146" width="28.42578125" style="130" customWidth="1"/>
    <col min="6147" max="6147" width="8.7109375" style="130" customWidth="1"/>
    <col min="6148" max="6148" width="10.7109375" style="130" customWidth="1"/>
    <col min="6149" max="6149" width="14.7109375" style="130" customWidth="1"/>
    <col min="6150" max="6150" width="7.42578125" style="130" customWidth="1"/>
    <col min="6151" max="6151" width="7" style="130" customWidth="1"/>
    <col min="6152" max="6152" width="13" style="130" customWidth="1"/>
    <col min="6153" max="6153" width="12.140625" style="130" customWidth="1"/>
    <col min="6154" max="6154" width="16.5703125" style="130" customWidth="1"/>
    <col min="6155" max="6155" width="23.5703125" style="130" customWidth="1"/>
    <col min="6156" max="6156" width="19.85546875" style="130" customWidth="1"/>
    <col min="6157" max="6400" width="9" style="130"/>
    <col min="6401" max="6401" width="5.7109375" style="130" customWidth="1"/>
    <col min="6402" max="6402" width="28.42578125" style="130" customWidth="1"/>
    <col min="6403" max="6403" width="8.7109375" style="130" customWidth="1"/>
    <col min="6404" max="6404" width="10.7109375" style="130" customWidth="1"/>
    <col min="6405" max="6405" width="14.7109375" style="130" customWidth="1"/>
    <col min="6406" max="6406" width="7.42578125" style="130" customWidth="1"/>
    <col min="6407" max="6407" width="7" style="130" customWidth="1"/>
    <col min="6408" max="6408" width="13" style="130" customWidth="1"/>
    <col min="6409" max="6409" width="12.140625" style="130" customWidth="1"/>
    <col min="6410" max="6410" width="16.5703125" style="130" customWidth="1"/>
    <col min="6411" max="6411" width="23.5703125" style="130" customWidth="1"/>
    <col min="6412" max="6412" width="19.85546875" style="130" customWidth="1"/>
    <col min="6413" max="6656" width="9" style="130"/>
    <col min="6657" max="6657" width="5.7109375" style="130" customWidth="1"/>
    <col min="6658" max="6658" width="28.42578125" style="130" customWidth="1"/>
    <col min="6659" max="6659" width="8.7109375" style="130" customWidth="1"/>
    <col min="6660" max="6660" width="10.7109375" style="130" customWidth="1"/>
    <col min="6661" max="6661" width="14.7109375" style="130" customWidth="1"/>
    <col min="6662" max="6662" width="7.42578125" style="130" customWidth="1"/>
    <col min="6663" max="6663" width="7" style="130" customWidth="1"/>
    <col min="6664" max="6664" width="13" style="130" customWidth="1"/>
    <col min="6665" max="6665" width="12.140625" style="130" customWidth="1"/>
    <col min="6666" max="6666" width="16.5703125" style="130" customWidth="1"/>
    <col min="6667" max="6667" width="23.5703125" style="130" customWidth="1"/>
    <col min="6668" max="6668" width="19.85546875" style="130" customWidth="1"/>
    <col min="6669" max="6912" width="9" style="130"/>
    <col min="6913" max="6913" width="5.7109375" style="130" customWidth="1"/>
    <col min="6914" max="6914" width="28.42578125" style="130" customWidth="1"/>
    <col min="6915" max="6915" width="8.7109375" style="130" customWidth="1"/>
    <col min="6916" max="6916" width="10.7109375" style="130" customWidth="1"/>
    <col min="6917" max="6917" width="14.7109375" style="130" customWidth="1"/>
    <col min="6918" max="6918" width="7.42578125" style="130" customWidth="1"/>
    <col min="6919" max="6919" width="7" style="130" customWidth="1"/>
    <col min="6920" max="6920" width="13" style="130" customWidth="1"/>
    <col min="6921" max="6921" width="12.140625" style="130" customWidth="1"/>
    <col min="6922" max="6922" width="16.5703125" style="130" customWidth="1"/>
    <col min="6923" max="6923" width="23.5703125" style="130" customWidth="1"/>
    <col min="6924" max="6924" width="19.85546875" style="130" customWidth="1"/>
    <col min="6925" max="7168" width="9" style="130"/>
    <col min="7169" max="7169" width="5.7109375" style="130" customWidth="1"/>
    <col min="7170" max="7170" width="28.42578125" style="130" customWidth="1"/>
    <col min="7171" max="7171" width="8.7109375" style="130" customWidth="1"/>
    <col min="7172" max="7172" width="10.7109375" style="130" customWidth="1"/>
    <col min="7173" max="7173" width="14.7109375" style="130" customWidth="1"/>
    <col min="7174" max="7174" width="7.42578125" style="130" customWidth="1"/>
    <col min="7175" max="7175" width="7" style="130" customWidth="1"/>
    <col min="7176" max="7176" width="13" style="130" customWidth="1"/>
    <col min="7177" max="7177" width="12.140625" style="130" customWidth="1"/>
    <col min="7178" max="7178" width="16.5703125" style="130" customWidth="1"/>
    <col min="7179" max="7179" width="23.5703125" style="130" customWidth="1"/>
    <col min="7180" max="7180" width="19.85546875" style="130" customWidth="1"/>
    <col min="7181" max="7424" width="9" style="130"/>
    <col min="7425" max="7425" width="5.7109375" style="130" customWidth="1"/>
    <col min="7426" max="7426" width="28.42578125" style="130" customWidth="1"/>
    <col min="7427" max="7427" width="8.7109375" style="130" customWidth="1"/>
    <col min="7428" max="7428" width="10.7109375" style="130" customWidth="1"/>
    <col min="7429" max="7429" width="14.7109375" style="130" customWidth="1"/>
    <col min="7430" max="7430" width="7.42578125" style="130" customWidth="1"/>
    <col min="7431" max="7431" width="7" style="130" customWidth="1"/>
    <col min="7432" max="7432" width="13" style="130" customWidth="1"/>
    <col min="7433" max="7433" width="12.140625" style="130" customWidth="1"/>
    <col min="7434" max="7434" width="16.5703125" style="130" customWidth="1"/>
    <col min="7435" max="7435" width="23.5703125" style="130" customWidth="1"/>
    <col min="7436" max="7436" width="19.85546875" style="130" customWidth="1"/>
    <col min="7437" max="7680" width="9" style="130"/>
    <col min="7681" max="7681" width="5.7109375" style="130" customWidth="1"/>
    <col min="7682" max="7682" width="28.42578125" style="130" customWidth="1"/>
    <col min="7683" max="7683" width="8.7109375" style="130" customWidth="1"/>
    <col min="7684" max="7684" width="10.7109375" style="130" customWidth="1"/>
    <col min="7685" max="7685" width="14.7109375" style="130" customWidth="1"/>
    <col min="7686" max="7686" width="7.42578125" style="130" customWidth="1"/>
    <col min="7687" max="7687" width="7" style="130" customWidth="1"/>
    <col min="7688" max="7688" width="13" style="130" customWidth="1"/>
    <col min="7689" max="7689" width="12.140625" style="130" customWidth="1"/>
    <col min="7690" max="7690" width="16.5703125" style="130" customWidth="1"/>
    <col min="7691" max="7691" width="23.5703125" style="130" customWidth="1"/>
    <col min="7692" max="7692" width="19.85546875" style="130" customWidth="1"/>
    <col min="7693" max="7936" width="9" style="130"/>
    <col min="7937" max="7937" width="5.7109375" style="130" customWidth="1"/>
    <col min="7938" max="7938" width="28.42578125" style="130" customWidth="1"/>
    <col min="7939" max="7939" width="8.7109375" style="130" customWidth="1"/>
    <col min="7940" max="7940" width="10.7109375" style="130" customWidth="1"/>
    <col min="7941" max="7941" width="14.7109375" style="130" customWidth="1"/>
    <col min="7942" max="7942" width="7.42578125" style="130" customWidth="1"/>
    <col min="7943" max="7943" width="7" style="130" customWidth="1"/>
    <col min="7944" max="7944" width="13" style="130" customWidth="1"/>
    <col min="7945" max="7945" width="12.140625" style="130" customWidth="1"/>
    <col min="7946" max="7946" width="16.5703125" style="130" customWidth="1"/>
    <col min="7947" max="7947" width="23.5703125" style="130" customWidth="1"/>
    <col min="7948" max="7948" width="19.85546875" style="130" customWidth="1"/>
    <col min="7949" max="8192" width="9" style="130"/>
    <col min="8193" max="8193" width="5.7109375" style="130" customWidth="1"/>
    <col min="8194" max="8194" width="28.42578125" style="130" customWidth="1"/>
    <col min="8195" max="8195" width="8.7109375" style="130" customWidth="1"/>
    <col min="8196" max="8196" width="10.7109375" style="130" customWidth="1"/>
    <col min="8197" max="8197" width="14.7109375" style="130" customWidth="1"/>
    <col min="8198" max="8198" width="7.42578125" style="130" customWidth="1"/>
    <col min="8199" max="8199" width="7" style="130" customWidth="1"/>
    <col min="8200" max="8200" width="13" style="130" customWidth="1"/>
    <col min="8201" max="8201" width="12.140625" style="130" customWidth="1"/>
    <col min="8202" max="8202" width="16.5703125" style="130" customWidth="1"/>
    <col min="8203" max="8203" width="23.5703125" style="130" customWidth="1"/>
    <col min="8204" max="8204" width="19.85546875" style="130" customWidth="1"/>
    <col min="8205" max="8448" width="9" style="130"/>
    <col min="8449" max="8449" width="5.7109375" style="130" customWidth="1"/>
    <col min="8450" max="8450" width="28.42578125" style="130" customWidth="1"/>
    <col min="8451" max="8451" width="8.7109375" style="130" customWidth="1"/>
    <col min="8452" max="8452" width="10.7109375" style="130" customWidth="1"/>
    <col min="8453" max="8453" width="14.7109375" style="130" customWidth="1"/>
    <col min="8454" max="8454" width="7.42578125" style="130" customWidth="1"/>
    <col min="8455" max="8455" width="7" style="130" customWidth="1"/>
    <col min="8456" max="8456" width="13" style="130" customWidth="1"/>
    <col min="8457" max="8457" width="12.140625" style="130" customWidth="1"/>
    <col min="8458" max="8458" width="16.5703125" style="130" customWidth="1"/>
    <col min="8459" max="8459" width="23.5703125" style="130" customWidth="1"/>
    <col min="8460" max="8460" width="19.85546875" style="130" customWidth="1"/>
    <col min="8461" max="8704" width="9" style="130"/>
    <col min="8705" max="8705" width="5.7109375" style="130" customWidth="1"/>
    <col min="8706" max="8706" width="28.42578125" style="130" customWidth="1"/>
    <col min="8707" max="8707" width="8.7109375" style="130" customWidth="1"/>
    <col min="8708" max="8708" width="10.7109375" style="130" customWidth="1"/>
    <col min="8709" max="8709" width="14.7109375" style="130" customWidth="1"/>
    <col min="8710" max="8710" width="7.42578125" style="130" customWidth="1"/>
    <col min="8711" max="8711" width="7" style="130" customWidth="1"/>
    <col min="8712" max="8712" width="13" style="130" customWidth="1"/>
    <col min="8713" max="8713" width="12.140625" style="130" customWidth="1"/>
    <col min="8714" max="8714" width="16.5703125" style="130" customWidth="1"/>
    <col min="8715" max="8715" width="23.5703125" style="130" customWidth="1"/>
    <col min="8716" max="8716" width="19.85546875" style="130" customWidth="1"/>
    <col min="8717" max="8960" width="9" style="130"/>
    <col min="8961" max="8961" width="5.7109375" style="130" customWidth="1"/>
    <col min="8962" max="8962" width="28.42578125" style="130" customWidth="1"/>
    <col min="8963" max="8963" width="8.7109375" style="130" customWidth="1"/>
    <col min="8964" max="8964" width="10.7109375" style="130" customWidth="1"/>
    <col min="8965" max="8965" width="14.7109375" style="130" customWidth="1"/>
    <col min="8966" max="8966" width="7.42578125" style="130" customWidth="1"/>
    <col min="8967" max="8967" width="7" style="130" customWidth="1"/>
    <col min="8968" max="8968" width="13" style="130" customWidth="1"/>
    <col min="8969" max="8969" width="12.140625" style="130" customWidth="1"/>
    <col min="8970" max="8970" width="16.5703125" style="130" customWidth="1"/>
    <col min="8971" max="8971" width="23.5703125" style="130" customWidth="1"/>
    <col min="8972" max="8972" width="19.85546875" style="130" customWidth="1"/>
    <col min="8973" max="9216" width="9" style="130"/>
    <col min="9217" max="9217" width="5.7109375" style="130" customWidth="1"/>
    <col min="9218" max="9218" width="28.42578125" style="130" customWidth="1"/>
    <col min="9219" max="9219" width="8.7109375" style="130" customWidth="1"/>
    <col min="9220" max="9220" width="10.7109375" style="130" customWidth="1"/>
    <col min="9221" max="9221" width="14.7109375" style="130" customWidth="1"/>
    <col min="9222" max="9222" width="7.42578125" style="130" customWidth="1"/>
    <col min="9223" max="9223" width="7" style="130" customWidth="1"/>
    <col min="9224" max="9224" width="13" style="130" customWidth="1"/>
    <col min="9225" max="9225" width="12.140625" style="130" customWidth="1"/>
    <col min="9226" max="9226" width="16.5703125" style="130" customWidth="1"/>
    <col min="9227" max="9227" width="23.5703125" style="130" customWidth="1"/>
    <col min="9228" max="9228" width="19.85546875" style="130" customWidth="1"/>
    <col min="9229" max="9472" width="9" style="130"/>
    <col min="9473" max="9473" width="5.7109375" style="130" customWidth="1"/>
    <col min="9474" max="9474" width="28.42578125" style="130" customWidth="1"/>
    <col min="9475" max="9475" width="8.7109375" style="130" customWidth="1"/>
    <col min="9476" max="9476" width="10.7109375" style="130" customWidth="1"/>
    <col min="9477" max="9477" width="14.7109375" style="130" customWidth="1"/>
    <col min="9478" max="9478" width="7.42578125" style="130" customWidth="1"/>
    <col min="9479" max="9479" width="7" style="130" customWidth="1"/>
    <col min="9480" max="9480" width="13" style="130" customWidth="1"/>
    <col min="9481" max="9481" width="12.140625" style="130" customWidth="1"/>
    <col min="9482" max="9482" width="16.5703125" style="130" customWidth="1"/>
    <col min="9483" max="9483" width="23.5703125" style="130" customWidth="1"/>
    <col min="9484" max="9484" width="19.85546875" style="130" customWidth="1"/>
    <col min="9485" max="9728" width="9" style="130"/>
    <col min="9729" max="9729" width="5.7109375" style="130" customWidth="1"/>
    <col min="9730" max="9730" width="28.42578125" style="130" customWidth="1"/>
    <col min="9731" max="9731" width="8.7109375" style="130" customWidth="1"/>
    <col min="9732" max="9732" width="10.7109375" style="130" customWidth="1"/>
    <col min="9733" max="9733" width="14.7109375" style="130" customWidth="1"/>
    <col min="9734" max="9734" width="7.42578125" style="130" customWidth="1"/>
    <col min="9735" max="9735" width="7" style="130" customWidth="1"/>
    <col min="9736" max="9736" width="13" style="130" customWidth="1"/>
    <col min="9737" max="9737" width="12.140625" style="130" customWidth="1"/>
    <col min="9738" max="9738" width="16.5703125" style="130" customWidth="1"/>
    <col min="9739" max="9739" width="23.5703125" style="130" customWidth="1"/>
    <col min="9740" max="9740" width="19.85546875" style="130" customWidth="1"/>
    <col min="9741" max="9984" width="9" style="130"/>
    <col min="9985" max="9985" width="5.7109375" style="130" customWidth="1"/>
    <col min="9986" max="9986" width="28.42578125" style="130" customWidth="1"/>
    <col min="9987" max="9987" width="8.7109375" style="130" customWidth="1"/>
    <col min="9988" max="9988" width="10.7109375" style="130" customWidth="1"/>
    <col min="9989" max="9989" width="14.7109375" style="130" customWidth="1"/>
    <col min="9990" max="9990" width="7.42578125" style="130" customWidth="1"/>
    <col min="9991" max="9991" width="7" style="130" customWidth="1"/>
    <col min="9992" max="9992" width="13" style="130" customWidth="1"/>
    <col min="9993" max="9993" width="12.140625" style="130" customWidth="1"/>
    <col min="9994" max="9994" width="16.5703125" style="130" customWidth="1"/>
    <col min="9995" max="9995" width="23.5703125" style="130" customWidth="1"/>
    <col min="9996" max="9996" width="19.85546875" style="130" customWidth="1"/>
    <col min="9997" max="10240" width="9" style="130"/>
    <col min="10241" max="10241" width="5.7109375" style="130" customWidth="1"/>
    <col min="10242" max="10242" width="28.42578125" style="130" customWidth="1"/>
    <col min="10243" max="10243" width="8.7109375" style="130" customWidth="1"/>
    <col min="10244" max="10244" width="10.7109375" style="130" customWidth="1"/>
    <col min="10245" max="10245" width="14.7109375" style="130" customWidth="1"/>
    <col min="10246" max="10246" width="7.42578125" style="130" customWidth="1"/>
    <col min="10247" max="10247" width="7" style="130" customWidth="1"/>
    <col min="10248" max="10248" width="13" style="130" customWidth="1"/>
    <col min="10249" max="10249" width="12.140625" style="130" customWidth="1"/>
    <col min="10250" max="10250" width="16.5703125" style="130" customWidth="1"/>
    <col min="10251" max="10251" width="23.5703125" style="130" customWidth="1"/>
    <col min="10252" max="10252" width="19.85546875" style="130" customWidth="1"/>
    <col min="10253" max="10496" width="9" style="130"/>
    <col min="10497" max="10497" width="5.7109375" style="130" customWidth="1"/>
    <col min="10498" max="10498" width="28.42578125" style="130" customWidth="1"/>
    <col min="10499" max="10499" width="8.7109375" style="130" customWidth="1"/>
    <col min="10500" max="10500" width="10.7109375" style="130" customWidth="1"/>
    <col min="10501" max="10501" width="14.7109375" style="130" customWidth="1"/>
    <col min="10502" max="10502" width="7.42578125" style="130" customWidth="1"/>
    <col min="10503" max="10503" width="7" style="130" customWidth="1"/>
    <col min="10504" max="10504" width="13" style="130" customWidth="1"/>
    <col min="10505" max="10505" width="12.140625" style="130" customWidth="1"/>
    <col min="10506" max="10506" width="16.5703125" style="130" customWidth="1"/>
    <col min="10507" max="10507" width="23.5703125" style="130" customWidth="1"/>
    <col min="10508" max="10508" width="19.85546875" style="130" customWidth="1"/>
    <col min="10509" max="10752" width="9" style="130"/>
    <col min="10753" max="10753" width="5.7109375" style="130" customWidth="1"/>
    <col min="10754" max="10754" width="28.42578125" style="130" customWidth="1"/>
    <col min="10755" max="10755" width="8.7109375" style="130" customWidth="1"/>
    <col min="10756" max="10756" width="10.7109375" style="130" customWidth="1"/>
    <col min="10757" max="10757" width="14.7109375" style="130" customWidth="1"/>
    <col min="10758" max="10758" width="7.42578125" style="130" customWidth="1"/>
    <col min="10759" max="10759" width="7" style="130" customWidth="1"/>
    <col min="10760" max="10760" width="13" style="130" customWidth="1"/>
    <col min="10761" max="10761" width="12.140625" style="130" customWidth="1"/>
    <col min="10762" max="10762" width="16.5703125" style="130" customWidth="1"/>
    <col min="10763" max="10763" width="23.5703125" style="130" customWidth="1"/>
    <col min="10764" max="10764" width="19.85546875" style="130" customWidth="1"/>
    <col min="10765" max="11008" width="9" style="130"/>
    <col min="11009" max="11009" width="5.7109375" style="130" customWidth="1"/>
    <col min="11010" max="11010" width="28.42578125" style="130" customWidth="1"/>
    <col min="11011" max="11011" width="8.7109375" style="130" customWidth="1"/>
    <col min="11012" max="11012" width="10.7109375" style="130" customWidth="1"/>
    <col min="11013" max="11013" width="14.7109375" style="130" customWidth="1"/>
    <col min="11014" max="11014" width="7.42578125" style="130" customWidth="1"/>
    <col min="11015" max="11015" width="7" style="130" customWidth="1"/>
    <col min="11016" max="11016" width="13" style="130" customWidth="1"/>
    <col min="11017" max="11017" width="12.140625" style="130" customWidth="1"/>
    <col min="11018" max="11018" width="16.5703125" style="130" customWidth="1"/>
    <col min="11019" max="11019" width="23.5703125" style="130" customWidth="1"/>
    <col min="11020" max="11020" width="19.85546875" style="130" customWidth="1"/>
    <col min="11021" max="11264" width="9" style="130"/>
    <col min="11265" max="11265" width="5.7109375" style="130" customWidth="1"/>
    <col min="11266" max="11266" width="28.42578125" style="130" customWidth="1"/>
    <col min="11267" max="11267" width="8.7109375" style="130" customWidth="1"/>
    <col min="11268" max="11268" width="10.7109375" style="130" customWidth="1"/>
    <col min="11269" max="11269" width="14.7109375" style="130" customWidth="1"/>
    <col min="11270" max="11270" width="7.42578125" style="130" customWidth="1"/>
    <col min="11271" max="11271" width="7" style="130" customWidth="1"/>
    <col min="11272" max="11272" width="13" style="130" customWidth="1"/>
    <col min="11273" max="11273" width="12.140625" style="130" customWidth="1"/>
    <col min="11274" max="11274" width="16.5703125" style="130" customWidth="1"/>
    <col min="11275" max="11275" width="23.5703125" style="130" customWidth="1"/>
    <col min="11276" max="11276" width="19.85546875" style="130" customWidth="1"/>
    <col min="11277" max="11520" width="9" style="130"/>
    <col min="11521" max="11521" width="5.7109375" style="130" customWidth="1"/>
    <col min="11522" max="11522" width="28.42578125" style="130" customWidth="1"/>
    <col min="11523" max="11523" width="8.7109375" style="130" customWidth="1"/>
    <col min="11524" max="11524" width="10.7109375" style="130" customWidth="1"/>
    <col min="11525" max="11525" width="14.7109375" style="130" customWidth="1"/>
    <col min="11526" max="11526" width="7.42578125" style="130" customWidth="1"/>
    <col min="11527" max="11527" width="7" style="130" customWidth="1"/>
    <col min="11528" max="11528" width="13" style="130" customWidth="1"/>
    <col min="11529" max="11529" width="12.140625" style="130" customWidth="1"/>
    <col min="11530" max="11530" width="16.5703125" style="130" customWidth="1"/>
    <col min="11531" max="11531" width="23.5703125" style="130" customWidth="1"/>
    <col min="11532" max="11532" width="19.85546875" style="130" customWidth="1"/>
    <col min="11533" max="11776" width="9" style="130"/>
    <col min="11777" max="11777" width="5.7109375" style="130" customWidth="1"/>
    <col min="11778" max="11778" width="28.42578125" style="130" customWidth="1"/>
    <col min="11779" max="11779" width="8.7109375" style="130" customWidth="1"/>
    <col min="11780" max="11780" width="10.7109375" style="130" customWidth="1"/>
    <col min="11781" max="11781" width="14.7109375" style="130" customWidth="1"/>
    <col min="11782" max="11782" width="7.42578125" style="130" customWidth="1"/>
    <col min="11783" max="11783" width="7" style="130" customWidth="1"/>
    <col min="11784" max="11784" width="13" style="130" customWidth="1"/>
    <col min="11785" max="11785" width="12.140625" style="130" customWidth="1"/>
    <col min="11786" max="11786" width="16.5703125" style="130" customWidth="1"/>
    <col min="11787" max="11787" width="23.5703125" style="130" customWidth="1"/>
    <col min="11788" max="11788" width="19.85546875" style="130" customWidth="1"/>
    <col min="11789" max="12032" width="9" style="130"/>
    <col min="12033" max="12033" width="5.7109375" style="130" customWidth="1"/>
    <col min="12034" max="12034" width="28.42578125" style="130" customWidth="1"/>
    <col min="12035" max="12035" width="8.7109375" style="130" customWidth="1"/>
    <col min="12036" max="12036" width="10.7109375" style="130" customWidth="1"/>
    <col min="12037" max="12037" width="14.7109375" style="130" customWidth="1"/>
    <col min="12038" max="12038" width="7.42578125" style="130" customWidth="1"/>
    <col min="12039" max="12039" width="7" style="130" customWidth="1"/>
    <col min="12040" max="12040" width="13" style="130" customWidth="1"/>
    <col min="12041" max="12041" width="12.140625" style="130" customWidth="1"/>
    <col min="12042" max="12042" width="16.5703125" style="130" customWidth="1"/>
    <col min="12043" max="12043" width="23.5703125" style="130" customWidth="1"/>
    <col min="12044" max="12044" width="19.85546875" style="130" customWidth="1"/>
    <col min="12045" max="12288" width="9" style="130"/>
    <col min="12289" max="12289" width="5.7109375" style="130" customWidth="1"/>
    <col min="12290" max="12290" width="28.42578125" style="130" customWidth="1"/>
    <col min="12291" max="12291" width="8.7109375" style="130" customWidth="1"/>
    <col min="12292" max="12292" width="10.7109375" style="130" customWidth="1"/>
    <col min="12293" max="12293" width="14.7109375" style="130" customWidth="1"/>
    <col min="12294" max="12294" width="7.42578125" style="130" customWidth="1"/>
    <col min="12295" max="12295" width="7" style="130" customWidth="1"/>
    <col min="12296" max="12296" width="13" style="130" customWidth="1"/>
    <col min="12297" max="12297" width="12.140625" style="130" customWidth="1"/>
    <col min="12298" max="12298" width="16.5703125" style="130" customWidth="1"/>
    <col min="12299" max="12299" width="23.5703125" style="130" customWidth="1"/>
    <col min="12300" max="12300" width="19.85546875" style="130" customWidth="1"/>
    <col min="12301" max="12544" width="9" style="130"/>
    <col min="12545" max="12545" width="5.7109375" style="130" customWidth="1"/>
    <col min="12546" max="12546" width="28.42578125" style="130" customWidth="1"/>
    <col min="12547" max="12547" width="8.7109375" style="130" customWidth="1"/>
    <col min="12548" max="12548" width="10.7109375" style="130" customWidth="1"/>
    <col min="12549" max="12549" width="14.7109375" style="130" customWidth="1"/>
    <col min="12550" max="12550" width="7.42578125" style="130" customWidth="1"/>
    <col min="12551" max="12551" width="7" style="130" customWidth="1"/>
    <col min="12552" max="12552" width="13" style="130" customWidth="1"/>
    <col min="12553" max="12553" width="12.140625" style="130" customWidth="1"/>
    <col min="12554" max="12554" width="16.5703125" style="130" customWidth="1"/>
    <col min="12555" max="12555" width="23.5703125" style="130" customWidth="1"/>
    <col min="12556" max="12556" width="19.85546875" style="130" customWidth="1"/>
    <col min="12557" max="12800" width="9" style="130"/>
    <col min="12801" max="12801" width="5.7109375" style="130" customWidth="1"/>
    <col min="12802" max="12802" width="28.42578125" style="130" customWidth="1"/>
    <col min="12803" max="12803" width="8.7109375" style="130" customWidth="1"/>
    <col min="12804" max="12804" width="10.7109375" style="130" customWidth="1"/>
    <col min="12805" max="12805" width="14.7109375" style="130" customWidth="1"/>
    <col min="12806" max="12806" width="7.42578125" style="130" customWidth="1"/>
    <col min="12807" max="12807" width="7" style="130" customWidth="1"/>
    <col min="12808" max="12808" width="13" style="130" customWidth="1"/>
    <col min="12809" max="12809" width="12.140625" style="130" customWidth="1"/>
    <col min="12810" max="12810" width="16.5703125" style="130" customWidth="1"/>
    <col min="12811" max="12811" width="23.5703125" style="130" customWidth="1"/>
    <col min="12812" max="12812" width="19.85546875" style="130" customWidth="1"/>
    <col min="12813" max="13056" width="9" style="130"/>
    <col min="13057" max="13057" width="5.7109375" style="130" customWidth="1"/>
    <col min="13058" max="13058" width="28.42578125" style="130" customWidth="1"/>
    <col min="13059" max="13059" width="8.7109375" style="130" customWidth="1"/>
    <col min="13060" max="13060" width="10.7109375" style="130" customWidth="1"/>
    <col min="13061" max="13061" width="14.7109375" style="130" customWidth="1"/>
    <col min="13062" max="13062" width="7.42578125" style="130" customWidth="1"/>
    <col min="13063" max="13063" width="7" style="130" customWidth="1"/>
    <col min="13064" max="13064" width="13" style="130" customWidth="1"/>
    <col min="13065" max="13065" width="12.140625" style="130" customWidth="1"/>
    <col min="13066" max="13066" width="16.5703125" style="130" customWidth="1"/>
    <col min="13067" max="13067" width="23.5703125" style="130" customWidth="1"/>
    <col min="13068" max="13068" width="19.85546875" style="130" customWidth="1"/>
    <col min="13069" max="13312" width="9" style="130"/>
    <col min="13313" max="13313" width="5.7109375" style="130" customWidth="1"/>
    <col min="13314" max="13314" width="28.42578125" style="130" customWidth="1"/>
    <col min="13315" max="13315" width="8.7109375" style="130" customWidth="1"/>
    <col min="13316" max="13316" width="10.7109375" style="130" customWidth="1"/>
    <col min="13317" max="13317" width="14.7109375" style="130" customWidth="1"/>
    <col min="13318" max="13318" width="7.42578125" style="130" customWidth="1"/>
    <col min="13319" max="13319" width="7" style="130" customWidth="1"/>
    <col min="13320" max="13320" width="13" style="130" customWidth="1"/>
    <col min="13321" max="13321" width="12.140625" style="130" customWidth="1"/>
    <col min="13322" max="13322" width="16.5703125" style="130" customWidth="1"/>
    <col min="13323" max="13323" width="23.5703125" style="130" customWidth="1"/>
    <col min="13324" max="13324" width="19.85546875" style="130" customWidth="1"/>
    <col min="13325" max="13568" width="9" style="130"/>
    <col min="13569" max="13569" width="5.7109375" style="130" customWidth="1"/>
    <col min="13570" max="13570" width="28.42578125" style="130" customWidth="1"/>
    <col min="13571" max="13571" width="8.7109375" style="130" customWidth="1"/>
    <col min="13572" max="13572" width="10.7109375" style="130" customWidth="1"/>
    <col min="13573" max="13573" width="14.7109375" style="130" customWidth="1"/>
    <col min="13574" max="13574" width="7.42578125" style="130" customWidth="1"/>
    <col min="13575" max="13575" width="7" style="130" customWidth="1"/>
    <col min="13576" max="13576" width="13" style="130" customWidth="1"/>
    <col min="13577" max="13577" width="12.140625" style="130" customWidth="1"/>
    <col min="13578" max="13578" width="16.5703125" style="130" customWidth="1"/>
    <col min="13579" max="13579" width="23.5703125" style="130" customWidth="1"/>
    <col min="13580" max="13580" width="19.85546875" style="130" customWidth="1"/>
    <col min="13581" max="13824" width="9" style="130"/>
    <col min="13825" max="13825" width="5.7109375" style="130" customWidth="1"/>
    <col min="13826" max="13826" width="28.42578125" style="130" customWidth="1"/>
    <col min="13827" max="13827" width="8.7109375" style="130" customWidth="1"/>
    <col min="13828" max="13828" width="10.7109375" style="130" customWidth="1"/>
    <col min="13829" max="13829" width="14.7109375" style="130" customWidth="1"/>
    <col min="13830" max="13830" width="7.42578125" style="130" customWidth="1"/>
    <col min="13831" max="13831" width="7" style="130" customWidth="1"/>
    <col min="13832" max="13832" width="13" style="130" customWidth="1"/>
    <col min="13833" max="13833" width="12.140625" style="130" customWidth="1"/>
    <col min="13834" max="13834" width="16.5703125" style="130" customWidth="1"/>
    <col min="13835" max="13835" width="23.5703125" style="130" customWidth="1"/>
    <col min="13836" max="13836" width="19.85546875" style="130" customWidth="1"/>
    <col min="13837" max="14080" width="9" style="130"/>
    <col min="14081" max="14081" width="5.7109375" style="130" customWidth="1"/>
    <col min="14082" max="14082" width="28.42578125" style="130" customWidth="1"/>
    <col min="14083" max="14083" width="8.7109375" style="130" customWidth="1"/>
    <col min="14084" max="14084" width="10.7109375" style="130" customWidth="1"/>
    <col min="14085" max="14085" width="14.7109375" style="130" customWidth="1"/>
    <col min="14086" max="14086" width="7.42578125" style="130" customWidth="1"/>
    <col min="14087" max="14087" width="7" style="130" customWidth="1"/>
    <col min="14088" max="14088" width="13" style="130" customWidth="1"/>
    <col min="14089" max="14089" width="12.140625" style="130" customWidth="1"/>
    <col min="14090" max="14090" width="16.5703125" style="130" customWidth="1"/>
    <col min="14091" max="14091" width="23.5703125" style="130" customWidth="1"/>
    <col min="14092" max="14092" width="19.85546875" style="130" customWidth="1"/>
    <col min="14093" max="14336" width="9" style="130"/>
    <col min="14337" max="14337" width="5.7109375" style="130" customWidth="1"/>
    <col min="14338" max="14338" width="28.42578125" style="130" customWidth="1"/>
    <col min="14339" max="14339" width="8.7109375" style="130" customWidth="1"/>
    <col min="14340" max="14340" width="10.7109375" style="130" customWidth="1"/>
    <col min="14341" max="14341" width="14.7109375" style="130" customWidth="1"/>
    <col min="14342" max="14342" width="7.42578125" style="130" customWidth="1"/>
    <col min="14343" max="14343" width="7" style="130" customWidth="1"/>
    <col min="14344" max="14344" width="13" style="130" customWidth="1"/>
    <col min="14345" max="14345" width="12.140625" style="130" customWidth="1"/>
    <col min="14346" max="14346" width="16.5703125" style="130" customWidth="1"/>
    <col min="14347" max="14347" width="23.5703125" style="130" customWidth="1"/>
    <col min="14348" max="14348" width="19.85546875" style="130" customWidth="1"/>
    <col min="14349" max="14592" width="9" style="130"/>
    <col min="14593" max="14593" width="5.7109375" style="130" customWidth="1"/>
    <col min="14594" max="14594" width="28.42578125" style="130" customWidth="1"/>
    <col min="14595" max="14595" width="8.7109375" style="130" customWidth="1"/>
    <col min="14596" max="14596" width="10.7109375" style="130" customWidth="1"/>
    <col min="14597" max="14597" width="14.7109375" style="130" customWidth="1"/>
    <col min="14598" max="14598" width="7.42578125" style="130" customWidth="1"/>
    <col min="14599" max="14599" width="7" style="130" customWidth="1"/>
    <col min="14600" max="14600" width="13" style="130" customWidth="1"/>
    <col min="14601" max="14601" width="12.140625" style="130" customWidth="1"/>
    <col min="14602" max="14602" width="16.5703125" style="130" customWidth="1"/>
    <col min="14603" max="14603" width="23.5703125" style="130" customWidth="1"/>
    <col min="14604" max="14604" width="19.85546875" style="130" customWidth="1"/>
    <col min="14605" max="14848" width="9" style="130"/>
    <col min="14849" max="14849" width="5.7109375" style="130" customWidth="1"/>
    <col min="14850" max="14850" width="28.42578125" style="130" customWidth="1"/>
    <col min="14851" max="14851" width="8.7109375" style="130" customWidth="1"/>
    <col min="14852" max="14852" width="10.7109375" style="130" customWidth="1"/>
    <col min="14853" max="14853" width="14.7109375" style="130" customWidth="1"/>
    <col min="14854" max="14854" width="7.42578125" style="130" customWidth="1"/>
    <col min="14855" max="14855" width="7" style="130" customWidth="1"/>
    <col min="14856" max="14856" width="13" style="130" customWidth="1"/>
    <col min="14857" max="14857" width="12.140625" style="130" customWidth="1"/>
    <col min="14858" max="14858" width="16.5703125" style="130" customWidth="1"/>
    <col min="14859" max="14859" width="23.5703125" style="130" customWidth="1"/>
    <col min="14860" max="14860" width="19.85546875" style="130" customWidth="1"/>
    <col min="14861" max="15104" width="9" style="130"/>
    <col min="15105" max="15105" width="5.7109375" style="130" customWidth="1"/>
    <col min="15106" max="15106" width="28.42578125" style="130" customWidth="1"/>
    <col min="15107" max="15107" width="8.7109375" style="130" customWidth="1"/>
    <col min="15108" max="15108" width="10.7109375" style="130" customWidth="1"/>
    <col min="15109" max="15109" width="14.7109375" style="130" customWidth="1"/>
    <col min="15110" max="15110" width="7.42578125" style="130" customWidth="1"/>
    <col min="15111" max="15111" width="7" style="130" customWidth="1"/>
    <col min="15112" max="15112" width="13" style="130" customWidth="1"/>
    <col min="15113" max="15113" width="12.140625" style="130" customWidth="1"/>
    <col min="15114" max="15114" width="16.5703125" style="130" customWidth="1"/>
    <col min="15115" max="15115" width="23.5703125" style="130" customWidth="1"/>
    <col min="15116" max="15116" width="19.85546875" style="130" customWidth="1"/>
    <col min="15117" max="15360" width="9" style="130"/>
    <col min="15361" max="15361" width="5.7109375" style="130" customWidth="1"/>
    <col min="15362" max="15362" width="28.42578125" style="130" customWidth="1"/>
    <col min="15363" max="15363" width="8.7109375" style="130" customWidth="1"/>
    <col min="15364" max="15364" width="10.7109375" style="130" customWidth="1"/>
    <col min="15365" max="15365" width="14.7109375" style="130" customWidth="1"/>
    <col min="15366" max="15366" width="7.42578125" style="130" customWidth="1"/>
    <col min="15367" max="15367" width="7" style="130" customWidth="1"/>
    <col min="15368" max="15368" width="13" style="130" customWidth="1"/>
    <col min="15369" max="15369" width="12.140625" style="130" customWidth="1"/>
    <col min="15370" max="15370" width="16.5703125" style="130" customWidth="1"/>
    <col min="15371" max="15371" width="23.5703125" style="130" customWidth="1"/>
    <col min="15372" max="15372" width="19.85546875" style="130" customWidth="1"/>
    <col min="15373" max="15616" width="9" style="130"/>
    <col min="15617" max="15617" width="5.7109375" style="130" customWidth="1"/>
    <col min="15618" max="15618" width="28.42578125" style="130" customWidth="1"/>
    <col min="15619" max="15619" width="8.7109375" style="130" customWidth="1"/>
    <col min="15620" max="15620" width="10.7109375" style="130" customWidth="1"/>
    <col min="15621" max="15621" width="14.7109375" style="130" customWidth="1"/>
    <col min="15622" max="15622" width="7.42578125" style="130" customWidth="1"/>
    <col min="15623" max="15623" width="7" style="130" customWidth="1"/>
    <col min="15624" max="15624" width="13" style="130" customWidth="1"/>
    <col min="15625" max="15625" width="12.140625" style="130" customWidth="1"/>
    <col min="15626" max="15626" width="16.5703125" style="130" customWidth="1"/>
    <col min="15627" max="15627" width="23.5703125" style="130" customWidth="1"/>
    <col min="15628" max="15628" width="19.85546875" style="130" customWidth="1"/>
    <col min="15629" max="15872" width="9" style="130"/>
    <col min="15873" max="15873" width="5.7109375" style="130" customWidth="1"/>
    <col min="15874" max="15874" width="28.42578125" style="130" customWidth="1"/>
    <col min="15875" max="15875" width="8.7109375" style="130" customWidth="1"/>
    <col min="15876" max="15876" width="10.7109375" style="130" customWidth="1"/>
    <col min="15877" max="15877" width="14.7109375" style="130" customWidth="1"/>
    <col min="15878" max="15878" width="7.42578125" style="130" customWidth="1"/>
    <col min="15879" max="15879" width="7" style="130" customWidth="1"/>
    <col min="15880" max="15880" width="13" style="130" customWidth="1"/>
    <col min="15881" max="15881" width="12.140625" style="130" customWidth="1"/>
    <col min="15882" max="15882" width="16.5703125" style="130" customWidth="1"/>
    <col min="15883" max="15883" width="23.5703125" style="130" customWidth="1"/>
    <col min="15884" max="15884" width="19.85546875" style="130" customWidth="1"/>
    <col min="15885" max="16128" width="9" style="130"/>
    <col min="16129" max="16129" width="5.7109375" style="130" customWidth="1"/>
    <col min="16130" max="16130" width="28.42578125" style="130" customWidth="1"/>
    <col min="16131" max="16131" width="8.7109375" style="130" customWidth="1"/>
    <col min="16132" max="16132" width="10.7109375" style="130" customWidth="1"/>
    <col min="16133" max="16133" width="14.7109375" style="130" customWidth="1"/>
    <col min="16134" max="16134" width="7.42578125" style="130" customWidth="1"/>
    <col min="16135" max="16135" width="7" style="130" customWidth="1"/>
    <col min="16136" max="16136" width="13" style="130" customWidth="1"/>
    <col min="16137" max="16137" width="12.140625" style="130" customWidth="1"/>
    <col min="16138" max="16138" width="16.5703125" style="130" customWidth="1"/>
    <col min="16139" max="16139" width="23.5703125" style="130" customWidth="1"/>
    <col min="16140" max="16140" width="19.85546875" style="130" customWidth="1"/>
    <col min="16141" max="16384" width="9" style="130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x14ac:dyDescent="0.25">
      <c r="A3" s="46"/>
      <c r="B3" s="46"/>
      <c r="C3" s="45"/>
      <c r="D3" s="45"/>
      <c r="E3" s="47"/>
      <c r="F3" s="47"/>
      <c r="G3" s="47"/>
      <c r="H3" s="45"/>
      <c r="I3" s="45"/>
      <c r="J3" s="45"/>
      <c r="K3" s="45"/>
      <c r="L3" s="45"/>
    </row>
    <row r="4" spans="1:12" x14ac:dyDescent="0.25">
      <c r="A4" s="46"/>
      <c r="B4" s="48" t="s">
        <v>0</v>
      </c>
      <c r="C4" s="45"/>
      <c r="D4" s="45"/>
      <c r="E4" s="49"/>
      <c r="F4" s="49"/>
      <c r="G4" s="49"/>
      <c r="H4" s="45"/>
      <c r="I4" s="45"/>
      <c r="J4" s="50"/>
      <c r="K4" s="46"/>
      <c r="L4" s="51"/>
    </row>
    <row r="5" spans="1:12" ht="14.25" x14ac:dyDescent="0.25">
      <c r="A5" s="46"/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A6" s="46"/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A7" s="46"/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4.25" x14ac:dyDescent="0.25">
      <c r="A8" s="46"/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x14ac:dyDescent="0.25">
      <c r="A9" s="46"/>
      <c r="B9" s="46"/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x14ac:dyDescent="0.25">
      <c r="A10" s="46"/>
      <c r="B10" s="46"/>
      <c r="C10" s="45"/>
      <c r="D10" s="45"/>
      <c r="E10" s="49"/>
      <c r="F10" s="49"/>
      <c r="G10" s="49"/>
      <c r="H10" s="45"/>
      <c r="I10" s="45"/>
      <c r="J10" s="50"/>
      <c r="K10" s="45"/>
      <c r="L10" s="45"/>
    </row>
    <row r="11" spans="1:12" x14ac:dyDescent="0.25">
      <c r="A11" s="46"/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  <c r="L11" s="45"/>
    </row>
    <row r="12" spans="1:12" x14ac:dyDescent="0.25">
      <c r="A12" s="46"/>
      <c r="B12" s="46"/>
      <c r="C12" s="45"/>
      <c r="D12" s="45"/>
      <c r="E12" s="49"/>
      <c r="F12" s="49"/>
      <c r="G12" s="49"/>
      <c r="H12" s="45"/>
      <c r="I12" s="366"/>
      <c r="J12" s="366"/>
      <c r="K12" s="366"/>
      <c r="L12" s="366"/>
    </row>
    <row r="13" spans="1:12" x14ac:dyDescent="0.25">
      <c r="A13" s="46"/>
      <c r="B13" s="46"/>
      <c r="C13" s="45"/>
      <c r="D13" s="45"/>
      <c r="E13" s="49"/>
      <c r="F13" s="49"/>
      <c r="G13" s="49"/>
      <c r="H13" s="45"/>
      <c r="I13" s="52"/>
      <c r="J13" s="52"/>
      <c r="K13" s="52"/>
      <c r="L13" s="52"/>
    </row>
    <row r="14" spans="1:12" ht="14.25" x14ac:dyDescent="0.25">
      <c r="A14" s="360" t="s">
        <v>447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2" x14ac:dyDescent="0.25">
      <c r="A15" s="396">
        <v>1</v>
      </c>
      <c r="B15" s="396">
        <v>2</v>
      </c>
      <c r="C15" s="396">
        <v>3</v>
      </c>
      <c r="D15" s="396">
        <v>4</v>
      </c>
      <c r="E15" s="396">
        <v>5</v>
      </c>
      <c r="F15" s="396">
        <v>6</v>
      </c>
      <c r="G15" s="396">
        <v>7</v>
      </c>
      <c r="H15" s="396">
        <v>8</v>
      </c>
      <c r="I15" s="396">
        <v>9</v>
      </c>
      <c r="J15" s="396">
        <v>10</v>
      </c>
      <c r="K15" s="396">
        <v>11</v>
      </c>
      <c r="L15" s="396">
        <v>12</v>
      </c>
    </row>
    <row r="16" spans="1:12" ht="33.75" x14ac:dyDescent="0.25">
      <c r="A16" s="403" t="s">
        <v>7</v>
      </c>
      <c r="B16" s="403" t="s">
        <v>8</v>
      </c>
      <c r="C16" s="404" t="s">
        <v>9</v>
      </c>
      <c r="D16" s="405" t="s">
        <v>10</v>
      </c>
      <c r="E16" s="406" t="s">
        <v>410</v>
      </c>
      <c r="F16" s="403" t="s">
        <v>12</v>
      </c>
      <c r="G16" s="403" t="s">
        <v>13</v>
      </c>
      <c r="H16" s="406" t="s">
        <v>448</v>
      </c>
      <c r="I16" s="403" t="s">
        <v>15</v>
      </c>
      <c r="J16" s="407" t="s">
        <v>16</v>
      </c>
      <c r="K16" s="407" t="s">
        <v>17</v>
      </c>
      <c r="L16" s="407" t="s">
        <v>449</v>
      </c>
    </row>
    <row r="17" spans="1:12" ht="21" x14ac:dyDescent="0.25">
      <c r="A17" s="104">
        <v>1</v>
      </c>
      <c r="B17" s="100" t="s">
        <v>450</v>
      </c>
      <c r="C17" s="101" t="s">
        <v>68</v>
      </c>
      <c r="D17" s="144">
        <v>280</v>
      </c>
      <c r="E17" s="103"/>
      <c r="F17" s="104">
        <v>9.5</v>
      </c>
      <c r="G17" s="112">
        <f>E17*0.095</f>
        <v>0</v>
      </c>
      <c r="H17" s="112">
        <f>E17*1.095</f>
        <v>0</v>
      </c>
      <c r="I17" s="112">
        <f t="shared" ref="I17:I30" si="0">D17*E17</f>
        <v>0</v>
      </c>
      <c r="J17" s="112">
        <f t="shared" ref="J17:J30" si="1">H17*D17</f>
        <v>0</v>
      </c>
      <c r="K17" s="106"/>
      <c r="L17" s="106"/>
    </row>
    <row r="18" spans="1:12" ht="21" x14ac:dyDescent="0.25">
      <c r="A18" s="104">
        <v>2</v>
      </c>
      <c r="B18" s="100" t="s">
        <v>451</v>
      </c>
      <c r="C18" s="101" t="s">
        <v>68</v>
      </c>
      <c r="D18" s="144">
        <v>800</v>
      </c>
      <c r="E18" s="103"/>
      <c r="F18" s="104">
        <v>9.5</v>
      </c>
      <c r="G18" s="112">
        <f t="shared" ref="G18:G30" si="2">E18*0.095</f>
        <v>0</v>
      </c>
      <c r="H18" s="112">
        <f t="shared" ref="H18:H30" si="3">E18*1.095</f>
        <v>0</v>
      </c>
      <c r="I18" s="112">
        <f t="shared" si="0"/>
        <v>0</v>
      </c>
      <c r="J18" s="112">
        <f t="shared" si="1"/>
        <v>0</v>
      </c>
      <c r="K18" s="106"/>
      <c r="L18" s="106"/>
    </row>
    <row r="19" spans="1:12" ht="21" x14ac:dyDescent="0.25">
      <c r="A19" s="64">
        <v>3</v>
      </c>
      <c r="B19" s="100" t="s">
        <v>452</v>
      </c>
      <c r="C19" s="101" t="s">
        <v>68</v>
      </c>
      <c r="D19" s="144">
        <v>300</v>
      </c>
      <c r="E19" s="103"/>
      <c r="F19" s="104">
        <v>9.5</v>
      </c>
      <c r="G19" s="112">
        <f t="shared" si="2"/>
        <v>0</v>
      </c>
      <c r="H19" s="112">
        <f t="shared" si="3"/>
        <v>0</v>
      </c>
      <c r="I19" s="112">
        <f t="shared" si="0"/>
        <v>0</v>
      </c>
      <c r="J19" s="112">
        <f t="shared" si="1"/>
        <v>0</v>
      </c>
      <c r="K19" s="106"/>
      <c r="L19" s="106"/>
    </row>
    <row r="20" spans="1:12" ht="21" x14ac:dyDescent="0.25">
      <c r="A20" s="104">
        <v>4</v>
      </c>
      <c r="B20" s="100" t="s">
        <v>453</v>
      </c>
      <c r="C20" s="101" t="s">
        <v>68</v>
      </c>
      <c r="D20" s="144">
        <v>230</v>
      </c>
      <c r="E20" s="103"/>
      <c r="F20" s="104">
        <v>9.5</v>
      </c>
      <c r="G20" s="112">
        <f t="shared" si="2"/>
        <v>0</v>
      </c>
      <c r="H20" s="112">
        <f t="shared" si="3"/>
        <v>0</v>
      </c>
      <c r="I20" s="112">
        <f t="shared" si="0"/>
        <v>0</v>
      </c>
      <c r="J20" s="112">
        <f t="shared" si="1"/>
        <v>0</v>
      </c>
      <c r="K20" s="106"/>
      <c r="L20" s="106"/>
    </row>
    <row r="21" spans="1:12" ht="21" x14ac:dyDescent="0.25">
      <c r="A21" s="64">
        <v>5</v>
      </c>
      <c r="B21" s="100" t="s">
        <v>454</v>
      </c>
      <c r="C21" s="101" t="s">
        <v>68</v>
      </c>
      <c r="D21" s="144">
        <v>450</v>
      </c>
      <c r="E21" s="103"/>
      <c r="F21" s="104">
        <v>9.5</v>
      </c>
      <c r="G21" s="112">
        <f t="shared" si="2"/>
        <v>0</v>
      </c>
      <c r="H21" s="112">
        <f t="shared" si="3"/>
        <v>0</v>
      </c>
      <c r="I21" s="112">
        <f t="shared" si="0"/>
        <v>0</v>
      </c>
      <c r="J21" s="112">
        <f t="shared" si="1"/>
        <v>0</v>
      </c>
      <c r="K21" s="106"/>
      <c r="L21" s="106"/>
    </row>
    <row r="22" spans="1:12" ht="21" x14ac:dyDescent="0.25">
      <c r="A22" s="104">
        <v>6</v>
      </c>
      <c r="B22" s="100" t="s">
        <v>455</v>
      </c>
      <c r="C22" s="101" t="s">
        <v>68</v>
      </c>
      <c r="D22" s="144">
        <v>120</v>
      </c>
      <c r="E22" s="103"/>
      <c r="F22" s="104">
        <v>9.5</v>
      </c>
      <c r="G22" s="112">
        <f t="shared" si="2"/>
        <v>0</v>
      </c>
      <c r="H22" s="112">
        <f t="shared" si="3"/>
        <v>0</v>
      </c>
      <c r="I22" s="112">
        <f t="shared" si="0"/>
        <v>0</v>
      </c>
      <c r="J22" s="112">
        <f t="shared" si="1"/>
        <v>0</v>
      </c>
      <c r="K22" s="106"/>
      <c r="L22" s="106"/>
    </row>
    <row r="23" spans="1:12" ht="21" x14ac:dyDescent="0.25">
      <c r="A23" s="104">
        <v>7</v>
      </c>
      <c r="B23" s="100" t="s">
        <v>456</v>
      </c>
      <c r="C23" s="101" t="s">
        <v>68</v>
      </c>
      <c r="D23" s="144">
        <v>100</v>
      </c>
      <c r="E23" s="103"/>
      <c r="F23" s="104">
        <v>9.5</v>
      </c>
      <c r="G23" s="112">
        <f t="shared" si="2"/>
        <v>0</v>
      </c>
      <c r="H23" s="112">
        <f t="shared" si="3"/>
        <v>0</v>
      </c>
      <c r="I23" s="112">
        <f t="shared" si="0"/>
        <v>0</v>
      </c>
      <c r="J23" s="112">
        <f t="shared" si="1"/>
        <v>0</v>
      </c>
      <c r="K23" s="106"/>
      <c r="L23" s="106"/>
    </row>
    <row r="24" spans="1:12" ht="21" x14ac:dyDescent="0.25">
      <c r="A24" s="64">
        <v>8</v>
      </c>
      <c r="B24" s="107" t="s">
        <v>457</v>
      </c>
      <c r="C24" s="101" t="s">
        <v>68</v>
      </c>
      <c r="D24" s="144">
        <v>1200</v>
      </c>
      <c r="E24" s="103"/>
      <c r="F24" s="104">
        <v>9.5</v>
      </c>
      <c r="G24" s="112">
        <f t="shared" si="2"/>
        <v>0</v>
      </c>
      <c r="H24" s="112">
        <f t="shared" si="3"/>
        <v>0</v>
      </c>
      <c r="I24" s="112">
        <f t="shared" si="0"/>
        <v>0</v>
      </c>
      <c r="J24" s="112">
        <f t="shared" si="1"/>
        <v>0</v>
      </c>
      <c r="K24" s="106"/>
      <c r="L24" s="106"/>
    </row>
    <row r="25" spans="1:12" ht="21" x14ac:dyDescent="0.25">
      <c r="A25" s="104">
        <v>9</v>
      </c>
      <c r="B25" s="100" t="s">
        <v>458</v>
      </c>
      <c r="C25" s="101" t="s">
        <v>68</v>
      </c>
      <c r="D25" s="144">
        <v>80</v>
      </c>
      <c r="E25" s="103"/>
      <c r="F25" s="104">
        <v>9.5</v>
      </c>
      <c r="G25" s="112">
        <f t="shared" si="2"/>
        <v>0</v>
      </c>
      <c r="H25" s="112">
        <f t="shared" si="3"/>
        <v>0</v>
      </c>
      <c r="I25" s="112">
        <f t="shared" si="0"/>
        <v>0</v>
      </c>
      <c r="J25" s="112">
        <f t="shared" si="1"/>
        <v>0</v>
      </c>
      <c r="K25" s="106"/>
      <c r="L25" s="106"/>
    </row>
    <row r="26" spans="1:12" ht="21" x14ac:dyDescent="0.25">
      <c r="A26" s="64">
        <v>10</v>
      </c>
      <c r="B26" s="100" t="s">
        <v>459</v>
      </c>
      <c r="C26" s="101" t="s">
        <v>68</v>
      </c>
      <c r="D26" s="144">
        <v>600</v>
      </c>
      <c r="E26" s="103"/>
      <c r="F26" s="104">
        <v>9.5</v>
      </c>
      <c r="G26" s="112">
        <f t="shared" si="2"/>
        <v>0</v>
      </c>
      <c r="H26" s="112">
        <f t="shared" si="3"/>
        <v>0</v>
      </c>
      <c r="I26" s="112">
        <f t="shared" si="0"/>
        <v>0</v>
      </c>
      <c r="J26" s="112">
        <f t="shared" si="1"/>
        <v>0</v>
      </c>
      <c r="K26" s="106"/>
      <c r="L26" s="106"/>
    </row>
    <row r="27" spans="1:12" ht="21" x14ac:dyDescent="0.25">
      <c r="A27" s="104">
        <v>11</v>
      </c>
      <c r="B27" s="100" t="s">
        <v>460</v>
      </c>
      <c r="C27" s="101" t="s">
        <v>68</v>
      </c>
      <c r="D27" s="144">
        <v>150</v>
      </c>
      <c r="E27" s="103"/>
      <c r="F27" s="104">
        <v>9.5</v>
      </c>
      <c r="G27" s="112">
        <f t="shared" si="2"/>
        <v>0</v>
      </c>
      <c r="H27" s="112">
        <f t="shared" si="3"/>
        <v>0</v>
      </c>
      <c r="I27" s="112">
        <f t="shared" si="0"/>
        <v>0</v>
      </c>
      <c r="J27" s="112">
        <f t="shared" si="1"/>
        <v>0</v>
      </c>
      <c r="K27" s="106"/>
      <c r="L27" s="106"/>
    </row>
    <row r="28" spans="1:12" x14ac:dyDescent="0.25">
      <c r="A28" s="104">
        <v>12</v>
      </c>
      <c r="B28" s="100" t="s">
        <v>461</v>
      </c>
      <c r="C28" s="101" t="s">
        <v>68</v>
      </c>
      <c r="D28" s="142">
        <v>60</v>
      </c>
      <c r="E28" s="103"/>
      <c r="F28" s="104">
        <v>9.5</v>
      </c>
      <c r="G28" s="112">
        <f t="shared" si="2"/>
        <v>0</v>
      </c>
      <c r="H28" s="112">
        <f t="shared" si="3"/>
        <v>0</v>
      </c>
      <c r="I28" s="112">
        <f t="shared" si="0"/>
        <v>0</v>
      </c>
      <c r="J28" s="112">
        <f t="shared" si="1"/>
        <v>0</v>
      </c>
      <c r="K28" s="106"/>
      <c r="L28" s="106"/>
    </row>
    <row r="29" spans="1:12" s="46" customFormat="1" ht="21" x14ac:dyDescent="0.25">
      <c r="A29" s="64">
        <v>13</v>
      </c>
      <c r="B29" s="100" t="s">
        <v>462</v>
      </c>
      <c r="C29" s="101" t="s">
        <v>68</v>
      </c>
      <c r="D29" s="144">
        <v>60</v>
      </c>
      <c r="E29" s="103"/>
      <c r="F29" s="104">
        <v>9.5</v>
      </c>
      <c r="G29" s="112">
        <f t="shared" si="2"/>
        <v>0</v>
      </c>
      <c r="H29" s="112">
        <f t="shared" si="3"/>
        <v>0</v>
      </c>
      <c r="I29" s="112">
        <f t="shared" si="0"/>
        <v>0</v>
      </c>
      <c r="J29" s="112">
        <f t="shared" si="1"/>
        <v>0</v>
      </c>
      <c r="K29" s="106"/>
      <c r="L29" s="106"/>
    </row>
    <row r="30" spans="1:12" s="46" customFormat="1" ht="21" x14ac:dyDescent="0.25">
      <c r="A30" s="104">
        <v>14</v>
      </c>
      <c r="B30" s="100" t="s">
        <v>463</v>
      </c>
      <c r="C30" s="101" t="s">
        <v>68</v>
      </c>
      <c r="D30" s="144">
        <v>40</v>
      </c>
      <c r="E30" s="103"/>
      <c r="F30" s="104">
        <v>9.5</v>
      </c>
      <c r="G30" s="112">
        <f t="shared" si="2"/>
        <v>0</v>
      </c>
      <c r="H30" s="112">
        <f t="shared" si="3"/>
        <v>0</v>
      </c>
      <c r="I30" s="112">
        <f t="shared" si="0"/>
        <v>0</v>
      </c>
      <c r="J30" s="112">
        <f t="shared" si="1"/>
        <v>0</v>
      </c>
      <c r="K30" s="106"/>
      <c r="L30" s="106"/>
    </row>
    <row r="31" spans="1:12" x14ac:dyDescent="0.15">
      <c r="A31" s="172"/>
      <c r="B31" s="236"/>
      <c r="C31" s="172"/>
      <c r="D31" s="352"/>
      <c r="E31" s="238"/>
      <c r="F31" s="172"/>
      <c r="G31" s="262" t="s">
        <v>521</v>
      </c>
      <c r="H31" s="263">
        <f>SUM(H17:H30)</f>
        <v>0</v>
      </c>
      <c r="I31" s="263">
        <f t="shared" ref="I31:J31" si="4">SUM(I17:I30)</f>
        <v>0</v>
      </c>
      <c r="J31" s="263">
        <f t="shared" si="4"/>
        <v>0</v>
      </c>
      <c r="K31" s="258"/>
      <c r="L31" s="264"/>
    </row>
    <row r="32" spans="1:12" x14ac:dyDescent="0.15">
      <c r="A32" s="171"/>
      <c r="B32" s="171"/>
      <c r="C32" s="172"/>
      <c r="D32" s="242"/>
      <c r="E32" s="238"/>
      <c r="F32" s="172"/>
      <c r="G32" s="243"/>
      <c r="H32" s="243"/>
      <c r="I32" s="243"/>
      <c r="J32" s="243"/>
      <c r="K32" s="244"/>
      <c r="L32" s="46"/>
    </row>
    <row r="33" spans="1:12" ht="40.5" customHeight="1" x14ac:dyDescent="0.25">
      <c r="A33" s="355" t="s">
        <v>527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</row>
    <row r="34" spans="1:12" x14ac:dyDescent="0.25">
      <c r="A34" s="2"/>
      <c r="B34" s="2"/>
      <c r="C34" s="1"/>
      <c r="D34" s="1"/>
      <c r="E34" s="44"/>
      <c r="F34" s="44"/>
      <c r="G34" s="44"/>
      <c r="H34" s="1"/>
      <c r="I34" s="2"/>
      <c r="J34" s="2"/>
      <c r="K34" s="2"/>
      <c r="L34" s="46"/>
    </row>
    <row r="35" spans="1:12" x14ac:dyDescent="0.25">
      <c r="A35" s="2"/>
      <c r="B35" s="2"/>
      <c r="C35" s="1"/>
      <c r="D35" s="1"/>
      <c r="E35" s="44"/>
      <c r="F35" s="44"/>
      <c r="G35" s="44"/>
      <c r="H35" s="1"/>
      <c r="I35" s="2"/>
      <c r="J35" s="2"/>
      <c r="K35" s="2"/>
      <c r="L35" s="46"/>
    </row>
    <row r="36" spans="1:12" x14ac:dyDescent="0.15">
      <c r="A36" s="172"/>
      <c r="B36" s="245" t="s">
        <v>523</v>
      </c>
      <c r="C36" s="356"/>
      <c r="D36" s="356"/>
      <c r="E36" s="356"/>
      <c r="F36" s="172"/>
      <c r="G36" s="243"/>
      <c r="H36" s="357" t="s">
        <v>524</v>
      </c>
      <c r="I36" s="357"/>
      <c r="J36" s="358"/>
      <c r="K36" s="358"/>
      <c r="L36" s="46"/>
    </row>
    <row r="37" spans="1:12" x14ac:dyDescent="0.25">
      <c r="A37" s="46"/>
      <c r="B37" s="46"/>
      <c r="C37" s="45"/>
      <c r="D37" s="45"/>
      <c r="E37" s="72"/>
      <c r="F37" s="72"/>
      <c r="G37" s="72"/>
      <c r="H37" s="45"/>
      <c r="I37" s="46"/>
      <c r="J37" s="46"/>
      <c r="K37" s="46"/>
      <c r="L37" s="46"/>
    </row>
    <row r="38" spans="1:12" x14ac:dyDescent="0.25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</row>
    <row r="39" spans="1:12" x14ac:dyDescent="0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sheetProtection algorithmName="SHA-512" hashValue="Mem1PfmSgted8t1lf6AbxPk50sWEltybovF6cVw9I2dabVMMA4SVpm375+FIsi+iL9EAmvU03k5/JK7wSnOxLg==" saltValue="FRhPa5P0Aonym6QWS/PYjA==" spinCount="100000" sheet="1" objects="1" scenarios="1" selectLockedCells="1"/>
  <mergeCells count="12">
    <mergeCell ref="A1:L1"/>
    <mergeCell ref="B11:K11"/>
    <mergeCell ref="C7:L7"/>
    <mergeCell ref="C6:L6"/>
    <mergeCell ref="C5:L5"/>
    <mergeCell ref="A33:L33"/>
    <mergeCell ref="C36:E36"/>
    <mergeCell ref="H36:I36"/>
    <mergeCell ref="J36:K36"/>
    <mergeCell ref="C8:L8"/>
    <mergeCell ref="I12:L12"/>
    <mergeCell ref="A14:L14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5C572-5C4F-4C77-8B9E-A6447849FD53}">
  <sheetPr>
    <pageSetUpPr fitToPage="1"/>
  </sheetPr>
  <dimension ref="A1:L34"/>
  <sheetViews>
    <sheetView view="pageLayout" zoomScaleNormal="100" workbookViewId="0">
      <selection activeCell="K19" sqref="K19"/>
    </sheetView>
  </sheetViews>
  <sheetFormatPr defaultColWidth="9" defaultRowHeight="12.75" x14ac:dyDescent="0.25"/>
  <cols>
    <col min="1" max="1" width="6.28515625" style="130" customWidth="1"/>
    <col min="2" max="2" width="32.7109375" style="130" customWidth="1"/>
    <col min="3" max="3" width="8.42578125" style="130" customWidth="1"/>
    <col min="4" max="4" width="11.7109375" style="130" customWidth="1"/>
    <col min="5" max="5" width="14.85546875" style="130" customWidth="1"/>
    <col min="6" max="6" width="7.7109375" style="130" customWidth="1"/>
    <col min="7" max="7" width="9.85546875" style="130" customWidth="1"/>
    <col min="8" max="8" width="13" style="130" customWidth="1"/>
    <col min="9" max="9" width="14.140625" style="130" customWidth="1"/>
    <col min="10" max="10" width="16.28515625" style="130" customWidth="1"/>
    <col min="11" max="11" width="19.85546875" style="130" customWidth="1"/>
    <col min="12" max="12" width="20.140625" style="130" customWidth="1"/>
    <col min="13" max="256" width="9" style="130"/>
    <col min="257" max="257" width="6.28515625" style="130" customWidth="1"/>
    <col min="258" max="258" width="32.7109375" style="130" customWidth="1"/>
    <col min="259" max="259" width="8.42578125" style="130" customWidth="1"/>
    <col min="260" max="260" width="11.7109375" style="130" customWidth="1"/>
    <col min="261" max="261" width="14.85546875" style="130" customWidth="1"/>
    <col min="262" max="262" width="7.7109375" style="130" customWidth="1"/>
    <col min="263" max="263" width="9.85546875" style="130" customWidth="1"/>
    <col min="264" max="264" width="13" style="130" customWidth="1"/>
    <col min="265" max="265" width="14.140625" style="130" customWidth="1"/>
    <col min="266" max="266" width="16.28515625" style="130" customWidth="1"/>
    <col min="267" max="267" width="19.85546875" style="130" customWidth="1"/>
    <col min="268" max="268" width="20.140625" style="130" customWidth="1"/>
    <col min="269" max="512" width="9" style="130"/>
    <col min="513" max="513" width="6.28515625" style="130" customWidth="1"/>
    <col min="514" max="514" width="32.7109375" style="130" customWidth="1"/>
    <col min="515" max="515" width="8.42578125" style="130" customWidth="1"/>
    <col min="516" max="516" width="11.7109375" style="130" customWidth="1"/>
    <col min="517" max="517" width="14.85546875" style="130" customWidth="1"/>
    <col min="518" max="518" width="7.7109375" style="130" customWidth="1"/>
    <col min="519" max="519" width="9.85546875" style="130" customWidth="1"/>
    <col min="520" max="520" width="13" style="130" customWidth="1"/>
    <col min="521" max="521" width="14.140625" style="130" customWidth="1"/>
    <col min="522" max="522" width="16.28515625" style="130" customWidth="1"/>
    <col min="523" max="523" width="19.85546875" style="130" customWidth="1"/>
    <col min="524" max="524" width="20.140625" style="130" customWidth="1"/>
    <col min="525" max="768" width="9" style="130"/>
    <col min="769" max="769" width="6.28515625" style="130" customWidth="1"/>
    <col min="770" max="770" width="32.7109375" style="130" customWidth="1"/>
    <col min="771" max="771" width="8.42578125" style="130" customWidth="1"/>
    <col min="772" max="772" width="11.7109375" style="130" customWidth="1"/>
    <col min="773" max="773" width="14.85546875" style="130" customWidth="1"/>
    <col min="774" max="774" width="7.7109375" style="130" customWidth="1"/>
    <col min="775" max="775" width="9.85546875" style="130" customWidth="1"/>
    <col min="776" max="776" width="13" style="130" customWidth="1"/>
    <col min="777" max="777" width="14.140625" style="130" customWidth="1"/>
    <col min="778" max="778" width="16.28515625" style="130" customWidth="1"/>
    <col min="779" max="779" width="19.85546875" style="130" customWidth="1"/>
    <col min="780" max="780" width="20.140625" style="130" customWidth="1"/>
    <col min="781" max="1024" width="9" style="130"/>
    <col min="1025" max="1025" width="6.28515625" style="130" customWidth="1"/>
    <col min="1026" max="1026" width="32.7109375" style="130" customWidth="1"/>
    <col min="1027" max="1027" width="8.42578125" style="130" customWidth="1"/>
    <col min="1028" max="1028" width="11.7109375" style="130" customWidth="1"/>
    <col min="1029" max="1029" width="14.85546875" style="130" customWidth="1"/>
    <col min="1030" max="1030" width="7.7109375" style="130" customWidth="1"/>
    <col min="1031" max="1031" width="9.85546875" style="130" customWidth="1"/>
    <col min="1032" max="1032" width="13" style="130" customWidth="1"/>
    <col min="1033" max="1033" width="14.140625" style="130" customWidth="1"/>
    <col min="1034" max="1034" width="16.28515625" style="130" customWidth="1"/>
    <col min="1035" max="1035" width="19.85546875" style="130" customWidth="1"/>
    <col min="1036" max="1036" width="20.140625" style="130" customWidth="1"/>
    <col min="1037" max="1280" width="9" style="130"/>
    <col min="1281" max="1281" width="6.28515625" style="130" customWidth="1"/>
    <col min="1282" max="1282" width="32.7109375" style="130" customWidth="1"/>
    <col min="1283" max="1283" width="8.42578125" style="130" customWidth="1"/>
    <col min="1284" max="1284" width="11.7109375" style="130" customWidth="1"/>
    <col min="1285" max="1285" width="14.85546875" style="130" customWidth="1"/>
    <col min="1286" max="1286" width="7.7109375" style="130" customWidth="1"/>
    <col min="1287" max="1287" width="9.85546875" style="130" customWidth="1"/>
    <col min="1288" max="1288" width="13" style="130" customWidth="1"/>
    <col min="1289" max="1289" width="14.140625" style="130" customWidth="1"/>
    <col min="1290" max="1290" width="16.28515625" style="130" customWidth="1"/>
    <col min="1291" max="1291" width="19.85546875" style="130" customWidth="1"/>
    <col min="1292" max="1292" width="20.140625" style="130" customWidth="1"/>
    <col min="1293" max="1536" width="9" style="130"/>
    <col min="1537" max="1537" width="6.28515625" style="130" customWidth="1"/>
    <col min="1538" max="1538" width="32.7109375" style="130" customWidth="1"/>
    <col min="1539" max="1539" width="8.42578125" style="130" customWidth="1"/>
    <col min="1540" max="1540" width="11.7109375" style="130" customWidth="1"/>
    <col min="1541" max="1541" width="14.85546875" style="130" customWidth="1"/>
    <col min="1542" max="1542" width="7.7109375" style="130" customWidth="1"/>
    <col min="1543" max="1543" width="9.85546875" style="130" customWidth="1"/>
    <col min="1544" max="1544" width="13" style="130" customWidth="1"/>
    <col min="1545" max="1545" width="14.140625" style="130" customWidth="1"/>
    <col min="1546" max="1546" width="16.28515625" style="130" customWidth="1"/>
    <col min="1547" max="1547" width="19.85546875" style="130" customWidth="1"/>
    <col min="1548" max="1548" width="20.140625" style="130" customWidth="1"/>
    <col min="1549" max="1792" width="9" style="130"/>
    <col min="1793" max="1793" width="6.28515625" style="130" customWidth="1"/>
    <col min="1794" max="1794" width="32.7109375" style="130" customWidth="1"/>
    <col min="1795" max="1795" width="8.42578125" style="130" customWidth="1"/>
    <col min="1796" max="1796" width="11.7109375" style="130" customWidth="1"/>
    <col min="1797" max="1797" width="14.85546875" style="130" customWidth="1"/>
    <col min="1798" max="1798" width="7.7109375" style="130" customWidth="1"/>
    <col min="1799" max="1799" width="9.85546875" style="130" customWidth="1"/>
    <col min="1800" max="1800" width="13" style="130" customWidth="1"/>
    <col min="1801" max="1801" width="14.140625" style="130" customWidth="1"/>
    <col min="1802" max="1802" width="16.28515625" style="130" customWidth="1"/>
    <col min="1803" max="1803" width="19.85546875" style="130" customWidth="1"/>
    <col min="1804" max="1804" width="20.140625" style="130" customWidth="1"/>
    <col min="1805" max="2048" width="9" style="130"/>
    <col min="2049" max="2049" width="6.28515625" style="130" customWidth="1"/>
    <col min="2050" max="2050" width="32.7109375" style="130" customWidth="1"/>
    <col min="2051" max="2051" width="8.42578125" style="130" customWidth="1"/>
    <col min="2052" max="2052" width="11.7109375" style="130" customWidth="1"/>
    <col min="2053" max="2053" width="14.85546875" style="130" customWidth="1"/>
    <col min="2054" max="2054" width="7.7109375" style="130" customWidth="1"/>
    <col min="2055" max="2055" width="9.85546875" style="130" customWidth="1"/>
    <col min="2056" max="2056" width="13" style="130" customWidth="1"/>
    <col min="2057" max="2057" width="14.140625" style="130" customWidth="1"/>
    <col min="2058" max="2058" width="16.28515625" style="130" customWidth="1"/>
    <col min="2059" max="2059" width="19.85546875" style="130" customWidth="1"/>
    <col min="2060" max="2060" width="20.140625" style="130" customWidth="1"/>
    <col min="2061" max="2304" width="9" style="130"/>
    <col min="2305" max="2305" width="6.28515625" style="130" customWidth="1"/>
    <col min="2306" max="2306" width="32.7109375" style="130" customWidth="1"/>
    <col min="2307" max="2307" width="8.42578125" style="130" customWidth="1"/>
    <col min="2308" max="2308" width="11.7109375" style="130" customWidth="1"/>
    <col min="2309" max="2309" width="14.85546875" style="130" customWidth="1"/>
    <col min="2310" max="2310" width="7.7109375" style="130" customWidth="1"/>
    <col min="2311" max="2311" width="9.85546875" style="130" customWidth="1"/>
    <col min="2312" max="2312" width="13" style="130" customWidth="1"/>
    <col min="2313" max="2313" width="14.140625" style="130" customWidth="1"/>
    <col min="2314" max="2314" width="16.28515625" style="130" customWidth="1"/>
    <col min="2315" max="2315" width="19.85546875" style="130" customWidth="1"/>
    <col min="2316" max="2316" width="20.140625" style="130" customWidth="1"/>
    <col min="2317" max="2560" width="9" style="130"/>
    <col min="2561" max="2561" width="6.28515625" style="130" customWidth="1"/>
    <col min="2562" max="2562" width="32.7109375" style="130" customWidth="1"/>
    <col min="2563" max="2563" width="8.42578125" style="130" customWidth="1"/>
    <col min="2564" max="2564" width="11.7109375" style="130" customWidth="1"/>
    <col min="2565" max="2565" width="14.85546875" style="130" customWidth="1"/>
    <col min="2566" max="2566" width="7.7109375" style="130" customWidth="1"/>
    <col min="2567" max="2567" width="9.85546875" style="130" customWidth="1"/>
    <col min="2568" max="2568" width="13" style="130" customWidth="1"/>
    <col min="2569" max="2569" width="14.140625" style="130" customWidth="1"/>
    <col min="2570" max="2570" width="16.28515625" style="130" customWidth="1"/>
    <col min="2571" max="2571" width="19.85546875" style="130" customWidth="1"/>
    <col min="2572" max="2572" width="20.140625" style="130" customWidth="1"/>
    <col min="2573" max="2816" width="9" style="130"/>
    <col min="2817" max="2817" width="6.28515625" style="130" customWidth="1"/>
    <col min="2818" max="2818" width="32.7109375" style="130" customWidth="1"/>
    <col min="2819" max="2819" width="8.42578125" style="130" customWidth="1"/>
    <col min="2820" max="2820" width="11.7109375" style="130" customWidth="1"/>
    <col min="2821" max="2821" width="14.85546875" style="130" customWidth="1"/>
    <col min="2822" max="2822" width="7.7109375" style="130" customWidth="1"/>
    <col min="2823" max="2823" width="9.85546875" style="130" customWidth="1"/>
    <col min="2824" max="2824" width="13" style="130" customWidth="1"/>
    <col min="2825" max="2825" width="14.140625" style="130" customWidth="1"/>
    <col min="2826" max="2826" width="16.28515625" style="130" customWidth="1"/>
    <col min="2827" max="2827" width="19.85546875" style="130" customWidth="1"/>
    <col min="2828" max="2828" width="20.140625" style="130" customWidth="1"/>
    <col min="2829" max="3072" width="9" style="130"/>
    <col min="3073" max="3073" width="6.28515625" style="130" customWidth="1"/>
    <col min="3074" max="3074" width="32.7109375" style="130" customWidth="1"/>
    <col min="3075" max="3075" width="8.42578125" style="130" customWidth="1"/>
    <col min="3076" max="3076" width="11.7109375" style="130" customWidth="1"/>
    <col min="3077" max="3077" width="14.85546875" style="130" customWidth="1"/>
    <col min="3078" max="3078" width="7.7109375" style="130" customWidth="1"/>
    <col min="3079" max="3079" width="9.85546875" style="130" customWidth="1"/>
    <col min="3080" max="3080" width="13" style="130" customWidth="1"/>
    <col min="3081" max="3081" width="14.140625" style="130" customWidth="1"/>
    <col min="3082" max="3082" width="16.28515625" style="130" customWidth="1"/>
    <col min="3083" max="3083" width="19.85546875" style="130" customWidth="1"/>
    <col min="3084" max="3084" width="20.140625" style="130" customWidth="1"/>
    <col min="3085" max="3328" width="9" style="130"/>
    <col min="3329" max="3329" width="6.28515625" style="130" customWidth="1"/>
    <col min="3330" max="3330" width="32.7109375" style="130" customWidth="1"/>
    <col min="3331" max="3331" width="8.42578125" style="130" customWidth="1"/>
    <col min="3332" max="3332" width="11.7109375" style="130" customWidth="1"/>
    <col min="3333" max="3333" width="14.85546875" style="130" customWidth="1"/>
    <col min="3334" max="3334" width="7.7109375" style="130" customWidth="1"/>
    <col min="3335" max="3335" width="9.85546875" style="130" customWidth="1"/>
    <col min="3336" max="3336" width="13" style="130" customWidth="1"/>
    <col min="3337" max="3337" width="14.140625" style="130" customWidth="1"/>
    <col min="3338" max="3338" width="16.28515625" style="130" customWidth="1"/>
    <col min="3339" max="3339" width="19.85546875" style="130" customWidth="1"/>
    <col min="3340" max="3340" width="20.140625" style="130" customWidth="1"/>
    <col min="3341" max="3584" width="9" style="130"/>
    <col min="3585" max="3585" width="6.28515625" style="130" customWidth="1"/>
    <col min="3586" max="3586" width="32.7109375" style="130" customWidth="1"/>
    <col min="3587" max="3587" width="8.42578125" style="130" customWidth="1"/>
    <col min="3588" max="3588" width="11.7109375" style="130" customWidth="1"/>
    <col min="3589" max="3589" width="14.85546875" style="130" customWidth="1"/>
    <col min="3590" max="3590" width="7.7109375" style="130" customWidth="1"/>
    <col min="3591" max="3591" width="9.85546875" style="130" customWidth="1"/>
    <col min="3592" max="3592" width="13" style="130" customWidth="1"/>
    <col min="3593" max="3593" width="14.140625" style="130" customWidth="1"/>
    <col min="3594" max="3594" width="16.28515625" style="130" customWidth="1"/>
    <col min="3595" max="3595" width="19.85546875" style="130" customWidth="1"/>
    <col min="3596" max="3596" width="20.140625" style="130" customWidth="1"/>
    <col min="3597" max="3840" width="9" style="130"/>
    <col min="3841" max="3841" width="6.28515625" style="130" customWidth="1"/>
    <col min="3842" max="3842" width="32.7109375" style="130" customWidth="1"/>
    <col min="3843" max="3843" width="8.42578125" style="130" customWidth="1"/>
    <col min="3844" max="3844" width="11.7109375" style="130" customWidth="1"/>
    <col min="3845" max="3845" width="14.85546875" style="130" customWidth="1"/>
    <col min="3846" max="3846" width="7.7109375" style="130" customWidth="1"/>
    <col min="3847" max="3847" width="9.85546875" style="130" customWidth="1"/>
    <col min="3848" max="3848" width="13" style="130" customWidth="1"/>
    <col min="3849" max="3849" width="14.140625" style="130" customWidth="1"/>
    <col min="3850" max="3850" width="16.28515625" style="130" customWidth="1"/>
    <col min="3851" max="3851" width="19.85546875" style="130" customWidth="1"/>
    <col min="3852" max="3852" width="20.140625" style="130" customWidth="1"/>
    <col min="3853" max="4096" width="9" style="130"/>
    <col min="4097" max="4097" width="6.28515625" style="130" customWidth="1"/>
    <col min="4098" max="4098" width="32.7109375" style="130" customWidth="1"/>
    <col min="4099" max="4099" width="8.42578125" style="130" customWidth="1"/>
    <col min="4100" max="4100" width="11.7109375" style="130" customWidth="1"/>
    <col min="4101" max="4101" width="14.85546875" style="130" customWidth="1"/>
    <col min="4102" max="4102" width="7.7109375" style="130" customWidth="1"/>
    <col min="4103" max="4103" width="9.85546875" style="130" customWidth="1"/>
    <col min="4104" max="4104" width="13" style="130" customWidth="1"/>
    <col min="4105" max="4105" width="14.140625" style="130" customWidth="1"/>
    <col min="4106" max="4106" width="16.28515625" style="130" customWidth="1"/>
    <col min="4107" max="4107" width="19.85546875" style="130" customWidth="1"/>
    <col min="4108" max="4108" width="20.140625" style="130" customWidth="1"/>
    <col min="4109" max="4352" width="9" style="130"/>
    <col min="4353" max="4353" width="6.28515625" style="130" customWidth="1"/>
    <col min="4354" max="4354" width="32.7109375" style="130" customWidth="1"/>
    <col min="4355" max="4355" width="8.42578125" style="130" customWidth="1"/>
    <col min="4356" max="4356" width="11.7109375" style="130" customWidth="1"/>
    <col min="4357" max="4357" width="14.85546875" style="130" customWidth="1"/>
    <col min="4358" max="4358" width="7.7109375" style="130" customWidth="1"/>
    <col min="4359" max="4359" width="9.85546875" style="130" customWidth="1"/>
    <col min="4360" max="4360" width="13" style="130" customWidth="1"/>
    <col min="4361" max="4361" width="14.140625" style="130" customWidth="1"/>
    <col min="4362" max="4362" width="16.28515625" style="130" customWidth="1"/>
    <col min="4363" max="4363" width="19.85546875" style="130" customWidth="1"/>
    <col min="4364" max="4364" width="20.140625" style="130" customWidth="1"/>
    <col min="4365" max="4608" width="9" style="130"/>
    <col min="4609" max="4609" width="6.28515625" style="130" customWidth="1"/>
    <col min="4610" max="4610" width="32.7109375" style="130" customWidth="1"/>
    <col min="4611" max="4611" width="8.42578125" style="130" customWidth="1"/>
    <col min="4612" max="4612" width="11.7109375" style="130" customWidth="1"/>
    <col min="4613" max="4613" width="14.85546875" style="130" customWidth="1"/>
    <col min="4614" max="4614" width="7.7109375" style="130" customWidth="1"/>
    <col min="4615" max="4615" width="9.85546875" style="130" customWidth="1"/>
    <col min="4616" max="4616" width="13" style="130" customWidth="1"/>
    <col min="4617" max="4617" width="14.140625" style="130" customWidth="1"/>
    <col min="4618" max="4618" width="16.28515625" style="130" customWidth="1"/>
    <col min="4619" max="4619" width="19.85546875" style="130" customWidth="1"/>
    <col min="4620" max="4620" width="20.140625" style="130" customWidth="1"/>
    <col min="4621" max="4864" width="9" style="130"/>
    <col min="4865" max="4865" width="6.28515625" style="130" customWidth="1"/>
    <col min="4866" max="4866" width="32.7109375" style="130" customWidth="1"/>
    <col min="4867" max="4867" width="8.42578125" style="130" customWidth="1"/>
    <col min="4868" max="4868" width="11.7109375" style="130" customWidth="1"/>
    <col min="4869" max="4869" width="14.85546875" style="130" customWidth="1"/>
    <col min="4870" max="4870" width="7.7109375" style="130" customWidth="1"/>
    <col min="4871" max="4871" width="9.85546875" style="130" customWidth="1"/>
    <col min="4872" max="4872" width="13" style="130" customWidth="1"/>
    <col min="4873" max="4873" width="14.140625" style="130" customWidth="1"/>
    <col min="4874" max="4874" width="16.28515625" style="130" customWidth="1"/>
    <col min="4875" max="4875" width="19.85546875" style="130" customWidth="1"/>
    <col min="4876" max="4876" width="20.140625" style="130" customWidth="1"/>
    <col min="4877" max="5120" width="9" style="130"/>
    <col min="5121" max="5121" width="6.28515625" style="130" customWidth="1"/>
    <col min="5122" max="5122" width="32.7109375" style="130" customWidth="1"/>
    <col min="5123" max="5123" width="8.42578125" style="130" customWidth="1"/>
    <col min="5124" max="5124" width="11.7109375" style="130" customWidth="1"/>
    <col min="5125" max="5125" width="14.85546875" style="130" customWidth="1"/>
    <col min="5126" max="5126" width="7.7109375" style="130" customWidth="1"/>
    <col min="5127" max="5127" width="9.85546875" style="130" customWidth="1"/>
    <col min="5128" max="5128" width="13" style="130" customWidth="1"/>
    <col min="5129" max="5129" width="14.140625" style="130" customWidth="1"/>
    <col min="5130" max="5130" width="16.28515625" style="130" customWidth="1"/>
    <col min="5131" max="5131" width="19.85546875" style="130" customWidth="1"/>
    <col min="5132" max="5132" width="20.140625" style="130" customWidth="1"/>
    <col min="5133" max="5376" width="9" style="130"/>
    <col min="5377" max="5377" width="6.28515625" style="130" customWidth="1"/>
    <col min="5378" max="5378" width="32.7109375" style="130" customWidth="1"/>
    <col min="5379" max="5379" width="8.42578125" style="130" customWidth="1"/>
    <col min="5380" max="5380" width="11.7109375" style="130" customWidth="1"/>
    <col min="5381" max="5381" width="14.85546875" style="130" customWidth="1"/>
    <col min="5382" max="5382" width="7.7109375" style="130" customWidth="1"/>
    <col min="5383" max="5383" width="9.85546875" style="130" customWidth="1"/>
    <col min="5384" max="5384" width="13" style="130" customWidth="1"/>
    <col min="5385" max="5385" width="14.140625" style="130" customWidth="1"/>
    <col min="5386" max="5386" width="16.28515625" style="130" customWidth="1"/>
    <col min="5387" max="5387" width="19.85546875" style="130" customWidth="1"/>
    <col min="5388" max="5388" width="20.140625" style="130" customWidth="1"/>
    <col min="5389" max="5632" width="9" style="130"/>
    <col min="5633" max="5633" width="6.28515625" style="130" customWidth="1"/>
    <col min="5634" max="5634" width="32.7109375" style="130" customWidth="1"/>
    <col min="5635" max="5635" width="8.42578125" style="130" customWidth="1"/>
    <col min="5636" max="5636" width="11.7109375" style="130" customWidth="1"/>
    <col min="5637" max="5637" width="14.85546875" style="130" customWidth="1"/>
    <col min="5638" max="5638" width="7.7109375" style="130" customWidth="1"/>
    <col min="5639" max="5639" width="9.85546875" style="130" customWidth="1"/>
    <col min="5640" max="5640" width="13" style="130" customWidth="1"/>
    <col min="5641" max="5641" width="14.140625" style="130" customWidth="1"/>
    <col min="5642" max="5642" width="16.28515625" style="130" customWidth="1"/>
    <col min="5643" max="5643" width="19.85546875" style="130" customWidth="1"/>
    <col min="5644" max="5644" width="20.140625" style="130" customWidth="1"/>
    <col min="5645" max="5888" width="9" style="130"/>
    <col min="5889" max="5889" width="6.28515625" style="130" customWidth="1"/>
    <col min="5890" max="5890" width="32.7109375" style="130" customWidth="1"/>
    <col min="5891" max="5891" width="8.42578125" style="130" customWidth="1"/>
    <col min="5892" max="5892" width="11.7109375" style="130" customWidth="1"/>
    <col min="5893" max="5893" width="14.85546875" style="130" customWidth="1"/>
    <col min="5894" max="5894" width="7.7109375" style="130" customWidth="1"/>
    <col min="5895" max="5895" width="9.85546875" style="130" customWidth="1"/>
    <col min="5896" max="5896" width="13" style="130" customWidth="1"/>
    <col min="5897" max="5897" width="14.140625" style="130" customWidth="1"/>
    <col min="5898" max="5898" width="16.28515625" style="130" customWidth="1"/>
    <col min="5899" max="5899" width="19.85546875" style="130" customWidth="1"/>
    <col min="5900" max="5900" width="20.140625" style="130" customWidth="1"/>
    <col min="5901" max="6144" width="9" style="130"/>
    <col min="6145" max="6145" width="6.28515625" style="130" customWidth="1"/>
    <col min="6146" max="6146" width="32.7109375" style="130" customWidth="1"/>
    <col min="6147" max="6147" width="8.42578125" style="130" customWidth="1"/>
    <col min="6148" max="6148" width="11.7109375" style="130" customWidth="1"/>
    <col min="6149" max="6149" width="14.85546875" style="130" customWidth="1"/>
    <col min="6150" max="6150" width="7.7109375" style="130" customWidth="1"/>
    <col min="6151" max="6151" width="9.85546875" style="130" customWidth="1"/>
    <col min="6152" max="6152" width="13" style="130" customWidth="1"/>
    <col min="6153" max="6153" width="14.140625" style="130" customWidth="1"/>
    <col min="6154" max="6154" width="16.28515625" style="130" customWidth="1"/>
    <col min="6155" max="6155" width="19.85546875" style="130" customWidth="1"/>
    <col min="6156" max="6156" width="20.140625" style="130" customWidth="1"/>
    <col min="6157" max="6400" width="9" style="130"/>
    <col min="6401" max="6401" width="6.28515625" style="130" customWidth="1"/>
    <col min="6402" max="6402" width="32.7109375" style="130" customWidth="1"/>
    <col min="6403" max="6403" width="8.42578125" style="130" customWidth="1"/>
    <col min="6404" max="6404" width="11.7109375" style="130" customWidth="1"/>
    <col min="6405" max="6405" width="14.85546875" style="130" customWidth="1"/>
    <col min="6406" max="6406" width="7.7109375" style="130" customWidth="1"/>
    <col min="6407" max="6407" width="9.85546875" style="130" customWidth="1"/>
    <col min="6408" max="6408" width="13" style="130" customWidth="1"/>
    <col min="6409" max="6409" width="14.140625" style="130" customWidth="1"/>
    <col min="6410" max="6410" width="16.28515625" style="130" customWidth="1"/>
    <col min="6411" max="6411" width="19.85546875" style="130" customWidth="1"/>
    <col min="6412" max="6412" width="20.140625" style="130" customWidth="1"/>
    <col min="6413" max="6656" width="9" style="130"/>
    <col min="6657" max="6657" width="6.28515625" style="130" customWidth="1"/>
    <col min="6658" max="6658" width="32.7109375" style="130" customWidth="1"/>
    <col min="6659" max="6659" width="8.42578125" style="130" customWidth="1"/>
    <col min="6660" max="6660" width="11.7109375" style="130" customWidth="1"/>
    <col min="6661" max="6661" width="14.85546875" style="130" customWidth="1"/>
    <col min="6662" max="6662" width="7.7109375" style="130" customWidth="1"/>
    <col min="6663" max="6663" width="9.85546875" style="130" customWidth="1"/>
    <col min="6664" max="6664" width="13" style="130" customWidth="1"/>
    <col min="6665" max="6665" width="14.140625" style="130" customWidth="1"/>
    <col min="6666" max="6666" width="16.28515625" style="130" customWidth="1"/>
    <col min="6667" max="6667" width="19.85546875" style="130" customWidth="1"/>
    <col min="6668" max="6668" width="20.140625" style="130" customWidth="1"/>
    <col min="6669" max="6912" width="9" style="130"/>
    <col min="6913" max="6913" width="6.28515625" style="130" customWidth="1"/>
    <col min="6914" max="6914" width="32.7109375" style="130" customWidth="1"/>
    <col min="6915" max="6915" width="8.42578125" style="130" customWidth="1"/>
    <col min="6916" max="6916" width="11.7109375" style="130" customWidth="1"/>
    <col min="6917" max="6917" width="14.85546875" style="130" customWidth="1"/>
    <col min="6918" max="6918" width="7.7109375" style="130" customWidth="1"/>
    <col min="6919" max="6919" width="9.85546875" style="130" customWidth="1"/>
    <col min="6920" max="6920" width="13" style="130" customWidth="1"/>
    <col min="6921" max="6921" width="14.140625" style="130" customWidth="1"/>
    <col min="6922" max="6922" width="16.28515625" style="130" customWidth="1"/>
    <col min="6923" max="6923" width="19.85546875" style="130" customWidth="1"/>
    <col min="6924" max="6924" width="20.140625" style="130" customWidth="1"/>
    <col min="6925" max="7168" width="9" style="130"/>
    <col min="7169" max="7169" width="6.28515625" style="130" customWidth="1"/>
    <col min="7170" max="7170" width="32.7109375" style="130" customWidth="1"/>
    <col min="7171" max="7171" width="8.42578125" style="130" customWidth="1"/>
    <col min="7172" max="7172" width="11.7109375" style="130" customWidth="1"/>
    <col min="7173" max="7173" width="14.85546875" style="130" customWidth="1"/>
    <col min="7174" max="7174" width="7.7109375" style="130" customWidth="1"/>
    <col min="7175" max="7175" width="9.85546875" style="130" customWidth="1"/>
    <col min="7176" max="7176" width="13" style="130" customWidth="1"/>
    <col min="7177" max="7177" width="14.140625" style="130" customWidth="1"/>
    <col min="7178" max="7178" width="16.28515625" style="130" customWidth="1"/>
    <col min="7179" max="7179" width="19.85546875" style="130" customWidth="1"/>
    <col min="7180" max="7180" width="20.140625" style="130" customWidth="1"/>
    <col min="7181" max="7424" width="9" style="130"/>
    <col min="7425" max="7425" width="6.28515625" style="130" customWidth="1"/>
    <col min="7426" max="7426" width="32.7109375" style="130" customWidth="1"/>
    <col min="7427" max="7427" width="8.42578125" style="130" customWidth="1"/>
    <col min="7428" max="7428" width="11.7109375" style="130" customWidth="1"/>
    <col min="7429" max="7429" width="14.85546875" style="130" customWidth="1"/>
    <col min="7430" max="7430" width="7.7109375" style="130" customWidth="1"/>
    <col min="7431" max="7431" width="9.85546875" style="130" customWidth="1"/>
    <col min="7432" max="7432" width="13" style="130" customWidth="1"/>
    <col min="7433" max="7433" width="14.140625" style="130" customWidth="1"/>
    <col min="7434" max="7434" width="16.28515625" style="130" customWidth="1"/>
    <col min="7435" max="7435" width="19.85546875" style="130" customWidth="1"/>
    <col min="7436" max="7436" width="20.140625" style="130" customWidth="1"/>
    <col min="7437" max="7680" width="9" style="130"/>
    <col min="7681" max="7681" width="6.28515625" style="130" customWidth="1"/>
    <col min="7682" max="7682" width="32.7109375" style="130" customWidth="1"/>
    <col min="7683" max="7683" width="8.42578125" style="130" customWidth="1"/>
    <col min="7684" max="7684" width="11.7109375" style="130" customWidth="1"/>
    <col min="7685" max="7685" width="14.85546875" style="130" customWidth="1"/>
    <col min="7686" max="7686" width="7.7109375" style="130" customWidth="1"/>
    <col min="7687" max="7687" width="9.85546875" style="130" customWidth="1"/>
    <col min="7688" max="7688" width="13" style="130" customWidth="1"/>
    <col min="7689" max="7689" width="14.140625" style="130" customWidth="1"/>
    <col min="7690" max="7690" width="16.28515625" style="130" customWidth="1"/>
    <col min="7691" max="7691" width="19.85546875" style="130" customWidth="1"/>
    <col min="7692" max="7692" width="20.140625" style="130" customWidth="1"/>
    <col min="7693" max="7936" width="9" style="130"/>
    <col min="7937" max="7937" width="6.28515625" style="130" customWidth="1"/>
    <col min="7938" max="7938" width="32.7109375" style="130" customWidth="1"/>
    <col min="7939" max="7939" width="8.42578125" style="130" customWidth="1"/>
    <col min="7940" max="7940" width="11.7109375" style="130" customWidth="1"/>
    <col min="7941" max="7941" width="14.85546875" style="130" customWidth="1"/>
    <col min="7942" max="7942" width="7.7109375" style="130" customWidth="1"/>
    <col min="7943" max="7943" width="9.85546875" style="130" customWidth="1"/>
    <col min="7944" max="7944" width="13" style="130" customWidth="1"/>
    <col min="7945" max="7945" width="14.140625" style="130" customWidth="1"/>
    <col min="7946" max="7946" width="16.28515625" style="130" customWidth="1"/>
    <col min="7947" max="7947" width="19.85546875" style="130" customWidth="1"/>
    <col min="7948" max="7948" width="20.140625" style="130" customWidth="1"/>
    <col min="7949" max="8192" width="9" style="130"/>
    <col min="8193" max="8193" width="6.28515625" style="130" customWidth="1"/>
    <col min="8194" max="8194" width="32.7109375" style="130" customWidth="1"/>
    <col min="8195" max="8195" width="8.42578125" style="130" customWidth="1"/>
    <col min="8196" max="8196" width="11.7109375" style="130" customWidth="1"/>
    <col min="8197" max="8197" width="14.85546875" style="130" customWidth="1"/>
    <col min="8198" max="8198" width="7.7109375" style="130" customWidth="1"/>
    <col min="8199" max="8199" width="9.85546875" style="130" customWidth="1"/>
    <col min="8200" max="8200" width="13" style="130" customWidth="1"/>
    <col min="8201" max="8201" width="14.140625" style="130" customWidth="1"/>
    <col min="8202" max="8202" width="16.28515625" style="130" customWidth="1"/>
    <col min="8203" max="8203" width="19.85546875" style="130" customWidth="1"/>
    <col min="8204" max="8204" width="20.140625" style="130" customWidth="1"/>
    <col min="8205" max="8448" width="9" style="130"/>
    <col min="8449" max="8449" width="6.28515625" style="130" customWidth="1"/>
    <col min="8450" max="8450" width="32.7109375" style="130" customWidth="1"/>
    <col min="8451" max="8451" width="8.42578125" style="130" customWidth="1"/>
    <col min="8452" max="8452" width="11.7109375" style="130" customWidth="1"/>
    <col min="8453" max="8453" width="14.85546875" style="130" customWidth="1"/>
    <col min="8454" max="8454" width="7.7109375" style="130" customWidth="1"/>
    <col min="8455" max="8455" width="9.85546875" style="130" customWidth="1"/>
    <col min="8456" max="8456" width="13" style="130" customWidth="1"/>
    <col min="8457" max="8457" width="14.140625" style="130" customWidth="1"/>
    <col min="8458" max="8458" width="16.28515625" style="130" customWidth="1"/>
    <col min="8459" max="8459" width="19.85546875" style="130" customWidth="1"/>
    <col min="8460" max="8460" width="20.140625" style="130" customWidth="1"/>
    <col min="8461" max="8704" width="9" style="130"/>
    <col min="8705" max="8705" width="6.28515625" style="130" customWidth="1"/>
    <col min="8706" max="8706" width="32.7109375" style="130" customWidth="1"/>
    <col min="8707" max="8707" width="8.42578125" style="130" customWidth="1"/>
    <col min="8708" max="8708" width="11.7109375" style="130" customWidth="1"/>
    <col min="8709" max="8709" width="14.85546875" style="130" customWidth="1"/>
    <col min="8710" max="8710" width="7.7109375" style="130" customWidth="1"/>
    <col min="8711" max="8711" width="9.85546875" style="130" customWidth="1"/>
    <col min="8712" max="8712" width="13" style="130" customWidth="1"/>
    <col min="8713" max="8713" width="14.140625" style="130" customWidth="1"/>
    <col min="8714" max="8714" width="16.28515625" style="130" customWidth="1"/>
    <col min="8715" max="8715" width="19.85546875" style="130" customWidth="1"/>
    <col min="8716" max="8716" width="20.140625" style="130" customWidth="1"/>
    <col min="8717" max="8960" width="9" style="130"/>
    <col min="8961" max="8961" width="6.28515625" style="130" customWidth="1"/>
    <col min="8962" max="8962" width="32.7109375" style="130" customWidth="1"/>
    <col min="8963" max="8963" width="8.42578125" style="130" customWidth="1"/>
    <col min="8964" max="8964" width="11.7109375" style="130" customWidth="1"/>
    <col min="8965" max="8965" width="14.85546875" style="130" customWidth="1"/>
    <col min="8966" max="8966" width="7.7109375" style="130" customWidth="1"/>
    <col min="8967" max="8967" width="9.85546875" style="130" customWidth="1"/>
    <col min="8968" max="8968" width="13" style="130" customWidth="1"/>
    <col min="8969" max="8969" width="14.140625" style="130" customWidth="1"/>
    <col min="8970" max="8970" width="16.28515625" style="130" customWidth="1"/>
    <col min="8971" max="8971" width="19.85546875" style="130" customWidth="1"/>
    <col min="8972" max="8972" width="20.140625" style="130" customWidth="1"/>
    <col min="8973" max="9216" width="9" style="130"/>
    <col min="9217" max="9217" width="6.28515625" style="130" customWidth="1"/>
    <col min="9218" max="9218" width="32.7109375" style="130" customWidth="1"/>
    <col min="9219" max="9219" width="8.42578125" style="130" customWidth="1"/>
    <col min="9220" max="9220" width="11.7109375" style="130" customWidth="1"/>
    <col min="9221" max="9221" width="14.85546875" style="130" customWidth="1"/>
    <col min="9222" max="9222" width="7.7109375" style="130" customWidth="1"/>
    <col min="9223" max="9223" width="9.85546875" style="130" customWidth="1"/>
    <col min="9224" max="9224" width="13" style="130" customWidth="1"/>
    <col min="9225" max="9225" width="14.140625" style="130" customWidth="1"/>
    <col min="9226" max="9226" width="16.28515625" style="130" customWidth="1"/>
    <col min="9227" max="9227" width="19.85546875" style="130" customWidth="1"/>
    <col min="9228" max="9228" width="20.140625" style="130" customWidth="1"/>
    <col min="9229" max="9472" width="9" style="130"/>
    <col min="9473" max="9473" width="6.28515625" style="130" customWidth="1"/>
    <col min="9474" max="9474" width="32.7109375" style="130" customWidth="1"/>
    <col min="9475" max="9475" width="8.42578125" style="130" customWidth="1"/>
    <col min="9476" max="9476" width="11.7109375" style="130" customWidth="1"/>
    <col min="9477" max="9477" width="14.85546875" style="130" customWidth="1"/>
    <col min="9478" max="9478" width="7.7109375" style="130" customWidth="1"/>
    <col min="9479" max="9479" width="9.85546875" style="130" customWidth="1"/>
    <col min="9480" max="9480" width="13" style="130" customWidth="1"/>
    <col min="9481" max="9481" width="14.140625" style="130" customWidth="1"/>
    <col min="9482" max="9482" width="16.28515625" style="130" customWidth="1"/>
    <col min="9483" max="9483" width="19.85546875" style="130" customWidth="1"/>
    <col min="9484" max="9484" width="20.140625" style="130" customWidth="1"/>
    <col min="9485" max="9728" width="9" style="130"/>
    <col min="9729" max="9729" width="6.28515625" style="130" customWidth="1"/>
    <col min="9730" max="9730" width="32.7109375" style="130" customWidth="1"/>
    <col min="9731" max="9731" width="8.42578125" style="130" customWidth="1"/>
    <col min="9732" max="9732" width="11.7109375" style="130" customWidth="1"/>
    <col min="9733" max="9733" width="14.85546875" style="130" customWidth="1"/>
    <col min="9734" max="9734" width="7.7109375" style="130" customWidth="1"/>
    <col min="9735" max="9735" width="9.85546875" style="130" customWidth="1"/>
    <col min="9736" max="9736" width="13" style="130" customWidth="1"/>
    <col min="9737" max="9737" width="14.140625" style="130" customWidth="1"/>
    <col min="9738" max="9738" width="16.28515625" style="130" customWidth="1"/>
    <col min="9739" max="9739" width="19.85546875" style="130" customWidth="1"/>
    <col min="9740" max="9740" width="20.140625" style="130" customWidth="1"/>
    <col min="9741" max="9984" width="9" style="130"/>
    <col min="9985" max="9985" width="6.28515625" style="130" customWidth="1"/>
    <col min="9986" max="9986" width="32.7109375" style="130" customWidth="1"/>
    <col min="9987" max="9987" width="8.42578125" style="130" customWidth="1"/>
    <col min="9988" max="9988" width="11.7109375" style="130" customWidth="1"/>
    <col min="9989" max="9989" width="14.85546875" style="130" customWidth="1"/>
    <col min="9990" max="9990" width="7.7109375" style="130" customWidth="1"/>
    <col min="9991" max="9991" width="9.85546875" style="130" customWidth="1"/>
    <col min="9992" max="9992" width="13" style="130" customWidth="1"/>
    <col min="9993" max="9993" width="14.140625" style="130" customWidth="1"/>
    <col min="9994" max="9994" width="16.28515625" style="130" customWidth="1"/>
    <col min="9995" max="9995" width="19.85546875" style="130" customWidth="1"/>
    <col min="9996" max="9996" width="20.140625" style="130" customWidth="1"/>
    <col min="9997" max="10240" width="9" style="130"/>
    <col min="10241" max="10241" width="6.28515625" style="130" customWidth="1"/>
    <col min="10242" max="10242" width="32.7109375" style="130" customWidth="1"/>
    <col min="10243" max="10243" width="8.42578125" style="130" customWidth="1"/>
    <col min="10244" max="10244" width="11.7109375" style="130" customWidth="1"/>
    <col min="10245" max="10245" width="14.85546875" style="130" customWidth="1"/>
    <col min="10246" max="10246" width="7.7109375" style="130" customWidth="1"/>
    <col min="10247" max="10247" width="9.85546875" style="130" customWidth="1"/>
    <col min="10248" max="10248" width="13" style="130" customWidth="1"/>
    <col min="10249" max="10249" width="14.140625" style="130" customWidth="1"/>
    <col min="10250" max="10250" width="16.28515625" style="130" customWidth="1"/>
    <col min="10251" max="10251" width="19.85546875" style="130" customWidth="1"/>
    <col min="10252" max="10252" width="20.140625" style="130" customWidth="1"/>
    <col min="10253" max="10496" width="9" style="130"/>
    <col min="10497" max="10497" width="6.28515625" style="130" customWidth="1"/>
    <col min="10498" max="10498" width="32.7109375" style="130" customWidth="1"/>
    <col min="10499" max="10499" width="8.42578125" style="130" customWidth="1"/>
    <col min="10500" max="10500" width="11.7109375" style="130" customWidth="1"/>
    <col min="10501" max="10501" width="14.85546875" style="130" customWidth="1"/>
    <col min="10502" max="10502" width="7.7109375" style="130" customWidth="1"/>
    <col min="10503" max="10503" width="9.85546875" style="130" customWidth="1"/>
    <col min="10504" max="10504" width="13" style="130" customWidth="1"/>
    <col min="10505" max="10505" width="14.140625" style="130" customWidth="1"/>
    <col min="10506" max="10506" width="16.28515625" style="130" customWidth="1"/>
    <col min="10507" max="10507" width="19.85546875" style="130" customWidth="1"/>
    <col min="10508" max="10508" width="20.140625" style="130" customWidth="1"/>
    <col min="10509" max="10752" width="9" style="130"/>
    <col min="10753" max="10753" width="6.28515625" style="130" customWidth="1"/>
    <col min="10754" max="10754" width="32.7109375" style="130" customWidth="1"/>
    <col min="10755" max="10755" width="8.42578125" style="130" customWidth="1"/>
    <col min="10756" max="10756" width="11.7109375" style="130" customWidth="1"/>
    <col min="10757" max="10757" width="14.85546875" style="130" customWidth="1"/>
    <col min="10758" max="10758" width="7.7109375" style="130" customWidth="1"/>
    <col min="10759" max="10759" width="9.85546875" style="130" customWidth="1"/>
    <col min="10760" max="10760" width="13" style="130" customWidth="1"/>
    <col min="10761" max="10761" width="14.140625" style="130" customWidth="1"/>
    <col min="10762" max="10762" width="16.28515625" style="130" customWidth="1"/>
    <col min="10763" max="10763" width="19.85546875" style="130" customWidth="1"/>
    <col min="10764" max="10764" width="20.140625" style="130" customWidth="1"/>
    <col min="10765" max="11008" width="9" style="130"/>
    <col min="11009" max="11009" width="6.28515625" style="130" customWidth="1"/>
    <col min="11010" max="11010" width="32.7109375" style="130" customWidth="1"/>
    <col min="11011" max="11011" width="8.42578125" style="130" customWidth="1"/>
    <col min="11012" max="11012" width="11.7109375" style="130" customWidth="1"/>
    <col min="11013" max="11013" width="14.85546875" style="130" customWidth="1"/>
    <col min="11014" max="11014" width="7.7109375" style="130" customWidth="1"/>
    <col min="11015" max="11015" width="9.85546875" style="130" customWidth="1"/>
    <col min="11016" max="11016" width="13" style="130" customWidth="1"/>
    <col min="11017" max="11017" width="14.140625" style="130" customWidth="1"/>
    <col min="11018" max="11018" width="16.28515625" style="130" customWidth="1"/>
    <col min="11019" max="11019" width="19.85546875" style="130" customWidth="1"/>
    <col min="11020" max="11020" width="20.140625" style="130" customWidth="1"/>
    <col min="11021" max="11264" width="9" style="130"/>
    <col min="11265" max="11265" width="6.28515625" style="130" customWidth="1"/>
    <col min="11266" max="11266" width="32.7109375" style="130" customWidth="1"/>
    <col min="11267" max="11267" width="8.42578125" style="130" customWidth="1"/>
    <col min="11268" max="11268" width="11.7109375" style="130" customWidth="1"/>
    <col min="11269" max="11269" width="14.85546875" style="130" customWidth="1"/>
    <col min="11270" max="11270" width="7.7109375" style="130" customWidth="1"/>
    <col min="11271" max="11271" width="9.85546875" style="130" customWidth="1"/>
    <col min="11272" max="11272" width="13" style="130" customWidth="1"/>
    <col min="11273" max="11273" width="14.140625" style="130" customWidth="1"/>
    <col min="11274" max="11274" width="16.28515625" style="130" customWidth="1"/>
    <col min="11275" max="11275" width="19.85546875" style="130" customWidth="1"/>
    <col min="11276" max="11276" width="20.140625" style="130" customWidth="1"/>
    <col min="11277" max="11520" width="9" style="130"/>
    <col min="11521" max="11521" width="6.28515625" style="130" customWidth="1"/>
    <col min="11522" max="11522" width="32.7109375" style="130" customWidth="1"/>
    <col min="11523" max="11523" width="8.42578125" style="130" customWidth="1"/>
    <col min="11524" max="11524" width="11.7109375" style="130" customWidth="1"/>
    <col min="11525" max="11525" width="14.85546875" style="130" customWidth="1"/>
    <col min="11526" max="11526" width="7.7109375" style="130" customWidth="1"/>
    <col min="11527" max="11527" width="9.85546875" style="130" customWidth="1"/>
    <col min="11528" max="11528" width="13" style="130" customWidth="1"/>
    <col min="11529" max="11529" width="14.140625" style="130" customWidth="1"/>
    <col min="11530" max="11530" width="16.28515625" style="130" customWidth="1"/>
    <col min="11531" max="11531" width="19.85546875" style="130" customWidth="1"/>
    <col min="11532" max="11532" width="20.140625" style="130" customWidth="1"/>
    <col min="11533" max="11776" width="9" style="130"/>
    <col min="11777" max="11777" width="6.28515625" style="130" customWidth="1"/>
    <col min="11778" max="11778" width="32.7109375" style="130" customWidth="1"/>
    <col min="11779" max="11779" width="8.42578125" style="130" customWidth="1"/>
    <col min="11780" max="11780" width="11.7109375" style="130" customWidth="1"/>
    <col min="11781" max="11781" width="14.85546875" style="130" customWidth="1"/>
    <col min="11782" max="11782" width="7.7109375" style="130" customWidth="1"/>
    <col min="11783" max="11783" width="9.85546875" style="130" customWidth="1"/>
    <col min="11784" max="11784" width="13" style="130" customWidth="1"/>
    <col min="11785" max="11785" width="14.140625" style="130" customWidth="1"/>
    <col min="11786" max="11786" width="16.28515625" style="130" customWidth="1"/>
    <col min="11787" max="11787" width="19.85546875" style="130" customWidth="1"/>
    <col min="11788" max="11788" width="20.140625" style="130" customWidth="1"/>
    <col min="11789" max="12032" width="9" style="130"/>
    <col min="12033" max="12033" width="6.28515625" style="130" customWidth="1"/>
    <col min="12034" max="12034" width="32.7109375" style="130" customWidth="1"/>
    <col min="12035" max="12035" width="8.42578125" style="130" customWidth="1"/>
    <col min="12036" max="12036" width="11.7109375" style="130" customWidth="1"/>
    <col min="12037" max="12037" width="14.85546875" style="130" customWidth="1"/>
    <col min="12038" max="12038" width="7.7109375" style="130" customWidth="1"/>
    <col min="12039" max="12039" width="9.85546875" style="130" customWidth="1"/>
    <col min="12040" max="12040" width="13" style="130" customWidth="1"/>
    <col min="12041" max="12041" width="14.140625" style="130" customWidth="1"/>
    <col min="12042" max="12042" width="16.28515625" style="130" customWidth="1"/>
    <col min="12043" max="12043" width="19.85546875" style="130" customWidth="1"/>
    <col min="12044" max="12044" width="20.140625" style="130" customWidth="1"/>
    <col min="12045" max="12288" width="9" style="130"/>
    <col min="12289" max="12289" width="6.28515625" style="130" customWidth="1"/>
    <col min="12290" max="12290" width="32.7109375" style="130" customWidth="1"/>
    <col min="12291" max="12291" width="8.42578125" style="130" customWidth="1"/>
    <col min="12292" max="12292" width="11.7109375" style="130" customWidth="1"/>
    <col min="12293" max="12293" width="14.85546875" style="130" customWidth="1"/>
    <col min="12294" max="12294" width="7.7109375" style="130" customWidth="1"/>
    <col min="12295" max="12295" width="9.85546875" style="130" customWidth="1"/>
    <col min="12296" max="12296" width="13" style="130" customWidth="1"/>
    <col min="12297" max="12297" width="14.140625" style="130" customWidth="1"/>
    <col min="12298" max="12298" width="16.28515625" style="130" customWidth="1"/>
    <col min="12299" max="12299" width="19.85546875" style="130" customWidth="1"/>
    <col min="12300" max="12300" width="20.140625" style="130" customWidth="1"/>
    <col min="12301" max="12544" width="9" style="130"/>
    <col min="12545" max="12545" width="6.28515625" style="130" customWidth="1"/>
    <col min="12546" max="12546" width="32.7109375" style="130" customWidth="1"/>
    <col min="12547" max="12547" width="8.42578125" style="130" customWidth="1"/>
    <col min="12548" max="12548" width="11.7109375" style="130" customWidth="1"/>
    <col min="12549" max="12549" width="14.85546875" style="130" customWidth="1"/>
    <col min="12550" max="12550" width="7.7109375" style="130" customWidth="1"/>
    <col min="12551" max="12551" width="9.85546875" style="130" customWidth="1"/>
    <col min="12552" max="12552" width="13" style="130" customWidth="1"/>
    <col min="12553" max="12553" width="14.140625" style="130" customWidth="1"/>
    <col min="12554" max="12554" width="16.28515625" style="130" customWidth="1"/>
    <col min="12555" max="12555" width="19.85546875" style="130" customWidth="1"/>
    <col min="12556" max="12556" width="20.140625" style="130" customWidth="1"/>
    <col min="12557" max="12800" width="9" style="130"/>
    <col min="12801" max="12801" width="6.28515625" style="130" customWidth="1"/>
    <col min="12802" max="12802" width="32.7109375" style="130" customWidth="1"/>
    <col min="12803" max="12803" width="8.42578125" style="130" customWidth="1"/>
    <col min="12804" max="12804" width="11.7109375" style="130" customWidth="1"/>
    <col min="12805" max="12805" width="14.85546875" style="130" customWidth="1"/>
    <col min="12806" max="12806" width="7.7109375" style="130" customWidth="1"/>
    <col min="12807" max="12807" width="9.85546875" style="130" customWidth="1"/>
    <col min="12808" max="12808" width="13" style="130" customWidth="1"/>
    <col min="12809" max="12809" width="14.140625" style="130" customWidth="1"/>
    <col min="12810" max="12810" width="16.28515625" style="130" customWidth="1"/>
    <col min="12811" max="12811" width="19.85546875" style="130" customWidth="1"/>
    <col min="12812" max="12812" width="20.140625" style="130" customWidth="1"/>
    <col min="12813" max="13056" width="9" style="130"/>
    <col min="13057" max="13057" width="6.28515625" style="130" customWidth="1"/>
    <col min="13058" max="13058" width="32.7109375" style="130" customWidth="1"/>
    <col min="13059" max="13059" width="8.42578125" style="130" customWidth="1"/>
    <col min="13060" max="13060" width="11.7109375" style="130" customWidth="1"/>
    <col min="13061" max="13061" width="14.85546875" style="130" customWidth="1"/>
    <col min="13062" max="13062" width="7.7109375" style="130" customWidth="1"/>
    <col min="13063" max="13063" width="9.85546875" style="130" customWidth="1"/>
    <col min="13064" max="13064" width="13" style="130" customWidth="1"/>
    <col min="13065" max="13065" width="14.140625" style="130" customWidth="1"/>
    <col min="13066" max="13066" width="16.28515625" style="130" customWidth="1"/>
    <col min="13067" max="13067" width="19.85546875" style="130" customWidth="1"/>
    <col min="13068" max="13068" width="20.140625" style="130" customWidth="1"/>
    <col min="13069" max="13312" width="9" style="130"/>
    <col min="13313" max="13313" width="6.28515625" style="130" customWidth="1"/>
    <col min="13314" max="13314" width="32.7109375" style="130" customWidth="1"/>
    <col min="13315" max="13315" width="8.42578125" style="130" customWidth="1"/>
    <col min="13316" max="13316" width="11.7109375" style="130" customWidth="1"/>
    <col min="13317" max="13317" width="14.85546875" style="130" customWidth="1"/>
    <col min="13318" max="13318" width="7.7109375" style="130" customWidth="1"/>
    <col min="13319" max="13319" width="9.85546875" style="130" customWidth="1"/>
    <col min="13320" max="13320" width="13" style="130" customWidth="1"/>
    <col min="13321" max="13321" width="14.140625" style="130" customWidth="1"/>
    <col min="13322" max="13322" width="16.28515625" style="130" customWidth="1"/>
    <col min="13323" max="13323" width="19.85546875" style="130" customWidth="1"/>
    <col min="13324" max="13324" width="20.140625" style="130" customWidth="1"/>
    <col min="13325" max="13568" width="9" style="130"/>
    <col min="13569" max="13569" width="6.28515625" style="130" customWidth="1"/>
    <col min="13570" max="13570" width="32.7109375" style="130" customWidth="1"/>
    <col min="13571" max="13571" width="8.42578125" style="130" customWidth="1"/>
    <col min="13572" max="13572" width="11.7109375" style="130" customWidth="1"/>
    <col min="13573" max="13573" width="14.85546875" style="130" customWidth="1"/>
    <col min="13574" max="13574" width="7.7109375" style="130" customWidth="1"/>
    <col min="13575" max="13575" width="9.85546875" style="130" customWidth="1"/>
    <col min="13576" max="13576" width="13" style="130" customWidth="1"/>
    <col min="13577" max="13577" width="14.140625" style="130" customWidth="1"/>
    <col min="13578" max="13578" width="16.28515625" style="130" customWidth="1"/>
    <col min="13579" max="13579" width="19.85546875" style="130" customWidth="1"/>
    <col min="13580" max="13580" width="20.140625" style="130" customWidth="1"/>
    <col min="13581" max="13824" width="9" style="130"/>
    <col min="13825" max="13825" width="6.28515625" style="130" customWidth="1"/>
    <col min="13826" max="13826" width="32.7109375" style="130" customWidth="1"/>
    <col min="13827" max="13827" width="8.42578125" style="130" customWidth="1"/>
    <col min="13828" max="13828" width="11.7109375" style="130" customWidth="1"/>
    <col min="13829" max="13829" width="14.85546875" style="130" customWidth="1"/>
    <col min="13830" max="13830" width="7.7109375" style="130" customWidth="1"/>
    <col min="13831" max="13831" width="9.85546875" style="130" customWidth="1"/>
    <col min="13832" max="13832" width="13" style="130" customWidth="1"/>
    <col min="13833" max="13833" width="14.140625" style="130" customWidth="1"/>
    <col min="13834" max="13834" width="16.28515625" style="130" customWidth="1"/>
    <col min="13835" max="13835" width="19.85546875" style="130" customWidth="1"/>
    <col min="13836" max="13836" width="20.140625" style="130" customWidth="1"/>
    <col min="13837" max="14080" width="9" style="130"/>
    <col min="14081" max="14081" width="6.28515625" style="130" customWidth="1"/>
    <col min="14082" max="14082" width="32.7109375" style="130" customWidth="1"/>
    <col min="14083" max="14083" width="8.42578125" style="130" customWidth="1"/>
    <col min="14084" max="14084" width="11.7109375" style="130" customWidth="1"/>
    <col min="14085" max="14085" width="14.85546875" style="130" customWidth="1"/>
    <col min="14086" max="14086" width="7.7109375" style="130" customWidth="1"/>
    <col min="14087" max="14087" width="9.85546875" style="130" customWidth="1"/>
    <col min="14088" max="14088" width="13" style="130" customWidth="1"/>
    <col min="14089" max="14089" width="14.140625" style="130" customWidth="1"/>
    <col min="14090" max="14090" width="16.28515625" style="130" customWidth="1"/>
    <col min="14091" max="14091" width="19.85546875" style="130" customWidth="1"/>
    <col min="14092" max="14092" width="20.140625" style="130" customWidth="1"/>
    <col min="14093" max="14336" width="9" style="130"/>
    <col min="14337" max="14337" width="6.28515625" style="130" customWidth="1"/>
    <col min="14338" max="14338" width="32.7109375" style="130" customWidth="1"/>
    <col min="14339" max="14339" width="8.42578125" style="130" customWidth="1"/>
    <col min="14340" max="14340" width="11.7109375" style="130" customWidth="1"/>
    <col min="14341" max="14341" width="14.85546875" style="130" customWidth="1"/>
    <col min="14342" max="14342" width="7.7109375" style="130" customWidth="1"/>
    <col min="14343" max="14343" width="9.85546875" style="130" customWidth="1"/>
    <col min="14344" max="14344" width="13" style="130" customWidth="1"/>
    <col min="14345" max="14345" width="14.140625" style="130" customWidth="1"/>
    <col min="14346" max="14346" width="16.28515625" style="130" customWidth="1"/>
    <col min="14347" max="14347" width="19.85546875" style="130" customWidth="1"/>
    <col min="14348" max="14348" width="20.140625" style="130" customWidth="1"/>
    <col min="14349" max="14592" width="9" style="130"/>
    <col min="14593" max="14593" width="6.28515625" style="130" customWidth="1"/>
    <col min="14594" max="14594" width="32.7109375" style="130" customWidth="1"/>
    <col min="14595" max="14595" width="8.42578125" style="130" customWidth="1"/>
    <col min="14596" max="14596" width="11.7109375" style="130" customWidth="1"/>
    <col min="14597" max="14597" width="14.85546875" style="130" customWidth="1"/>
    <col min="14598" max="14598" width="7.7109375" style="130" customWidth="1"/>
    <col min="14599" max="14599" width="9.85546875" style="130" customWidth="1"/>
    <col min="14600" max="14600" width="13" style="130" customWidth="1"/>
    <col min="14601" max="14601" width="14.140625" style="130" customWidth="1"/>
    <col min="14602" max="14602" width="16.28515625" style="130" customWidth="1"/>
    <col min="14603" max="14603" width="19.85546875" style="130" customWidth="1"/>
    <col min="14604" max="14604" width="20.140625" style="130" customWidth="1"/>
    <col min="14605" max="14848" width="9" style="130"/>
    <col min="14849" max="14849" width="6.28515625" style="130" customWidth="1"/>
    <col min="14850" max="14850" width="32.7109375" style="130" customWidth="1"/>
    <col min="14851" max="14851" width="8.42578125" style="130" customWidth="1"/>
    <col min="14852" max="14852" width="11.7109375" style="130" customWidth="1"/>
    <col min="14853" max="14853" width="14.85546875" style="130" customWidth="1"/>
    <col min="14854" max="14854" width="7.7109375" style="130" customWidth="1"/>
    <col min="14855" max="14855" width="9.85546875" style="130" customWidth="1"/>
    <col min="14856" max="14856" width="13" style="130" customWidth="1"/>
    <col min="14857" max="14857" width="14.140625" style="130" customWidth="1"/>
    <col min="14858" max="14858" width="16.28515625" style="130" customWidth="1"/>
    <col min="14859" max="14859" width="19.85546875" style="130" customWidth="1"/>
    <col min="14860" max="14860" width="20.140625" style="130" customWidth="1"/>
    <col min="14861" max="15104" width="9" style="130"/>
    <col min="15105" max="15105" width="6.28515625" style="130" customWidth="1"/>
    <col min="15106" max="15106" width="32.7109375" style="130" customWidth="1"/>
    <col min="15107" max="15107" width="8.42578125" style="130" customWidth="1"/>
    <col min="15108" max="15108" width="11.7109375" style="130" customWidth="1"/>
    <col min="15109" max="15109" width="14.85546875" style="130" customWidth="1"/>
    <col min="15110" max="15110" width="7.7109375" style="130" customWidth="1"/>
    <col min="15111" max="15111" width="9.85546875" style="130" customWidth="1"/>
    <col min="15112" max="15112" width="13" style="130" customWidth="1"/>
    <col min="15113" max="15113" width="14.140625" style="130" customWidth="1"/>
    <col min="15114" max="15114" width="16.28515625" style="130" customWidth="1"/>
    <col min="15115" max="15115" width="19.85546875" style="130" customWidth="1"/>
    <col min="15116" max="15116" width="20.140625" style="130" customWidth="1"/>
    <col min="15117" max="15360" width="9" style="130"/>
    <col min="15361" max="15361" width="6.28515625" style="130" customWidth="1"/>
    <col min="15362" max="15362" width="32.7109375" style="130" customWidth="1"/>
    <col min="15363" max="15363" width="8.42578125" style="130" customWidth="1"/>
    <col min="15364" max="15364" width="11.7109375" style="130" customWidth="1"/>
    <col min="15365" max="15365" width="14.85546875" style="130" customWidth="1"/>
    <col min="15366" max="15366" width="7.7109375" style="130" customWidth="1"/>
    <col min="15367" max="15367" width="9.85546875" style="130" customWidth="1"/>
    <col min="15368" max="15368" width="13" style="130" customWidth="1"/>
    <col min="15369" max="15369" width="14.140625" style="130" customWidth="1"/>
    <col min="15370" max="15370" width="16.28515625" style="130" customWidth="1"/>
    <col min="15371" max="15371" width="19.85546875" style="130" customWidth="1"/>
    <col min="15372" max="15372" width="20.140625" style="130" customWidth="1"/>
    <col min="15373" max="15616" width="9" style="130"/>
    <col min="15617" max="15617" width="6.28515625" style="130" customWidth="1"/>
    <col min="15618" max="15618" width="32.7109375" style="130" customWidth="1"/>
    <col min="15619" max="15619" width="8.42578125" style="130" customWidth="1"/>
    <col min="15620" max="15620" width="11.7109375" style="130" customWidth="1"/>
    <col min="15621" max="15621" width="14.85546875" style="130" customWidth="1"/>
    <col min="15622" max="15622" width="7.7109375" style="130" customWidth="1"/>
    <col min="15623" max="15623" width="9.85546875" style="130" customWidth="1"/>
    <col min="15624" max="15624" width="13" style="130" customWidth="1"/>
    <col min="15625" max="15625" width="14.140625" style="130" customWidth="1"/>
    <col min="15626" max="15626" width="16.28515625" style="130" customWidth="1"/>
    <col min="15627" max="15627" width="19.85546875" style="130" customWidth="1"/>
    <col min="15628" max="15628" width="20.140625" style="130" customWidth="1"/>
    <col min="15629" max="15872" width="9" style="130"/>
    <col min="15873" max="15873" width="6.28515625" style="130" customWidth="1"/>
    <col min="15874" max="15874" width="32.7109375" style="130" customWidth="1"/>
    <col min="15875" max="15875" width="8.42578125" style="130" customWidth="1"/>
    <col min="15876" max="15876" width="11.7109375" style="130" customWidth="1"/>
    <col min="15877" max="15877" width="14.85546875" style="130" customWidth="1"/>
    <col min="15878" max="15878" width="7.7109375" style="130" customWidth="1"/>
    <col min="15879" max="15879" width="9.85546875" style="130" customWidth="1"/>
    <col min="15880" max="15880" width="13" style="130" customWidth="1"/>
    <col min="15881" max="15881" width="14.140625" style="130" customWidth="1"/>
    <col min="15882" max="15882" width="16.28515625" style="130" customWidth="1"/>
    <col min="15883" max="15883" width="19.85546875" style="130" customWidth="1"/>
    <col min="15884" max="15884" width="20.140625" style="130" customWidth="1"/>
    <col min="15885" max="16128" width="9" style="130"/>
    <col min="16129" max="16129" width="6.28515625" style="130" customWidth="1"/>
    <col min="16130" max="16130" width="32.7109375" style="130" customWidth="1"/>
    <col min="16131" max="16131" width="8.42578125" style="130" customWidth="1"/>
    <col min="16132" max="16132" width="11.7109375" style="130" customWidth="1"/>
    <col min="16133" max="16133" width="14.85546875" style="130" customWidth="1"/>
    <col min="16134" max="16134" width="7.7109375" style="130" customWidth="1"/>
    <col min="16135" max="16135" width="9.85546875" style="130" customWidth="1"/>
    <col min="16136" max="16136" width="13" style="130" customWidth="1"/>
    <col min="16137" max="16137" width="14.140625" style="130" customWidth="1"/>
    <col min="16138" max="16138" width="16.28515625" style="130" customWidth="1"/>
    <col min="16139" max="16139" width="19.85546875" style="130" customWidth="1"/>
    <col min="16140" max="16140" width="20.140625" style="130" customWidth="1"/>
    <col min="16141" max="16384" width="9" style="130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x14ac:dyDescent="0.25">
      <c r="A3" s="46"/>
      <c r="B3" s="46"/>
      <c r="C3" s="45"/>
      <c r="D3" s="45"/>
      <c r="E3" s="47"/>
      <c r="F3" s="47"/>
      <c r="G3" s="47"/>
      <c r="H3" s="45"/>
      <c r="I3" s="45"/>
      <c r="J3" s="45"/>
      <c r="K3" s="45"/>
      <c r="L3" s="45"/>
    </row>
    <row r="4" spans="1:12" x14ac:dyDescent="0.25">
      <c r="A4" s="46"/>
      <c r="B4" s="48" t="s">
        <v>0</v>
      </c>
      <c r="C4" s="45"/>
      <c r="D4" s="45"/>
      <c r="E4" s="49"/>
      <c r="F4" s="49"/>
      <c r="G4" s="49"/>
      <c r="H4" s="45"/>
      <c r="I4" s="45"/>
      <c r="J4" s="50"/>
      <c r="K4" s="46"/>
      <c r="L4" s="51"/>
    </row>
    <row r="5" spans="1:12" ht="14.25" x14ac:dyDescent="0.25">
      <c r="A5" s="46"/>
      <c r="B5" s="394" t="s">
        <v>1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A6" s="46"/>
      <c r="B6" s="394" t="s">
        <v>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A7" s="46"/>
      <c r="B7" s="394" t="s">
        <v>3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ht="14.25" x14ac:dyDescent="0.25">
      <c r="A8" s="46"/>
      <c r="B8" s="394" t="s">
        <v>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</row>
    <row r="9" spans="1:12" x14ac:dyDescent="0.25">
      <c r="A9" s="46"/>
      <c r="B9" s="46"/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x14ac:dyDescent="0.25">
      <c r="A10" s="46"/>
      <c r="B10" s="46"/>
      <c r="C10" s="45"/>
      <c r="D10" s="45"/>
      <c r="E10" s="49"/>
      <c r="F10" s="49"/>
      <c r="G10" s="49"/>
      <c r="H10" s="45"/>
      <c r="I10" s="45"/>
      <c r="J10" s="50"/>
      <c r="K10" s="45"/>
      <c r="L10" s="45"/>
    </row>
    <row r="11" spans="1:12" x14ac:dyDescent="0.25">
      <c r="A11" s="46"/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  <c r="L11" s="45"/>
    </row>
    <row r="12" spans="1:12" x14ac:dyDescent="0.25">
      <c r="A12" s="46"/>
      <c r="B12" s="46"/>
      <c r="C12" s="45"/>
      <c r="D12" s="45"/>
      <c r="E12" s="49"/>
      <c r="F12" s="49"/>
      <c r="G12" s="49"/>
      <c r="H12" s="45"/>
      <c r="I12" s="366"/>
      <c r="J12" s="366"/>
      <c r="K12" s="366"/>
      <c r="L12" s="366"/>
    </row>
    <row r="13" spans="1:12" x14ac:dyDescent="0.25">
      <c r="A13" s="46"/>
      <c r="B13" s="46"/>
      <c r="C13" s="45"/>
      <c r="D13" s="45"/>
      <c r="E13" s="49"/>
      <c r="F13" s="49"/>
      <c r="G13" s="49"/>
      <c r="H13" s="45"/>
      <c r="I13" s="45"/>
      <c r="J13" s="50"/>
      <c r="K13" s="45"/>
      <c r="L13" s="45"/>
    </row>
    <row r="14" spans="1:12" ht="14.25" x14ac:dyDescent="0.25">
      <c r="A14" s="360" t="s">
        <v>464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2" x14ac:dyDescent="0.25">
      <c r="A15" s="396">
        <v>1</v>
      </c>
      <c r="B15" s="396">
        <v>2</v>
      </c>
      <c r="C15" s="396">
        <v>3</v>
      </c>
      <c r="D15" s="396">
        <v>4</v>
      </c>
      <c r="E15" s="396">
        <v>5</v>
      </c>
      <c r="F15" s="396">
        <v>6</v>
      </c>
      <c r="G15" s="396">
        <v>7</v>
      </c>
      <c r="H15" s="396">
        <v>8</v>
      </c>
      <c r="I15" s="396">
        <v>9</v>
      </c>
      <c r="J15" s="396">
        <v>10</v>
      </c>
      <c r="K15" s="396">
        <v>11</v>
      </c>
      <c r="L15" s="396">
        <v>12</v>
      </c>
    </row>
    <row r="16" spans="1:12" ht="33.75" x14ac:dyDescent="0.25">
      <c r="A16" s="403" t="s">
        <v>7</v>
      </c>
      <c r="B16" s="403" t="s">
        <v>8</v>
      </c>
      <c r="C16" s="404" t="s">
        <v>9</v>
      </c>
      <c r="D16" s="405" t="s">
        <v>10</v>
      </c>
      <c r="E16" s="406" t="s">
        <v>11</v>
      </c>
      <c r="F16" s="403" t="s">
        <v>12</v>
      </c>
      <c r="G16" s="403" t="s">
        <v>13</v>
      </c>
      <c r="H16" s="406" t="s">
        <v>14</v>
      </c>
      <c r="I16" s="403" t="s">
        <v>15</v>
      </c>
      <c r="J16" s="407" t="s">
        <v>16</v>
      </c>
      <c r="K16" s="407" t="s">
        <v>17</v>
      </c>
      <c r="L16" s="407" t="s">
        <v>449</v>
      </c>
    </row>
    <row r="17" spans="1:12" ht="21" x14ac:dyDescent="0.25">
      <c r="A17" s="104">
        <v>1</v>
      </c>
      <c r="B17" s="100" t="s">
        <v>465</v>
      </c>
      <c r="C17" s="101" t="s">
        <v>68</v>
      </c>
      <c r="D17" s="131">
        <v>400</v>
      </c>
      <c r="E17" s="111"/>
      <c r="F17" s="104">
        <v>9.5</v>
      </c>
      <c r="G17" s="112">
        <f>E17*0.095</f>
        <v>0</v>
      </c>
      <c r="H17" s="112">
        <f>E17*1.095</f>
        <v>0</v>
      </c>
      <c r="I17" s="112">
        <f t="shared" ref="I17:I26" si="0">D17*E17</f>
        <v>0</v>
      </c>
      <c r="J17" s="112">
        <f t="shared" ref="J17:J26" si="1">H17*D17</f>
        <v>0</v>
      </c>
      <c r="K17" s="207"/>
      <c r="L17" s="207"/>
    </row>
    <row r="18" spans="1:12" x14ac:dyDescent="0.25">
      <c r="A18" s="104">
        <v>2</v>
      </c>
      <c r="B18" s="100" t="s">
        <v>466</v>
      </c>
      <c r="C18" s="101" t="s">
        <v>68</v>
      </c>
      <c r="D18" s="131">
        <v>250</v>
      </c>
      <c r="E18" s="111"/>
      <c r="F18" s="104">
        <v>9.5</v>
      </c>
      <c r="G18" s="112">
        <f t="shared" ref="G18:G26" si="2">E18*0.095</f>
        <v>0</v>
      </c>
      <c r="H18" s="112">
        <f t="shared" ref="H18:H26" si="3">E18*1.095</f>
        <v>0</v>
      </c>
      <c r="I18" s="112">
        <f t="shared" si="0"/>
        <v>0</v>
      </c>
      <c r="J18" s="112">
        <f t="shared" si="1"/>
        <v>0</v>
      </c>
      <c r="K18" s="207"/>
      <c r="L18" s="207"/>
    </row>
    <row r="19" spans="1:12" ht="21" x14ac:dyDescent="0.25">
      <c r="A19" s="104">
        <v>3</v>
      </c>
      <c r="B19" s="100" t="s">
        <v>467</v>
      </c>
      <c r="C19" s="101" t="s">
        <v>68</v>
      </c>
      <c r="D19" s="131">
        <v>1600</v>
      </c>
      <c r="E19" s="111"/>
      <c r="F19" s="104">
        <v>9.5</v>
      </c>
      <c r="G19" s="112">
        <f t="shared" si="2"/>
        <v>0</v>
      </c>
      <c r="H19" s="112">
        <f t="shared" si="3"/>
        <v>0</v>
      </c>
      <c r="I19" s="112">
        <f t="shared" si="0"/>
        <v>0</v>
      </c>
      <c r="J19" s="112">
        <f t="shared" si="1"/>
        <v>0</v>
      </c>
      <c r="K19" s="207"/>
      <c r="L19" s="207"/>
    </row>
    <row r="20" spans="1:12" ht="21" x14ac:dyDescent="0.25">
      <c r="A20" s="104">
        <v>4</v>
      </c>
      <c r="B20" s="100" t="s">
        <v>468</v>
      </c>
      <c r="C20" s="101" t="s">
        <v>68</v>
      </c>
      <c r="D20" s="131">
        <v>80</v>
      </c>
      <c r="E20" s="111"/>
      <c r="F20" s="104">
        <v>9.5</v>
      </c>
      <c r="G20" s="112">
        <f t="shared" si="2"/>
        <v>0</v>
      </c>
      <c r="H20" s="112">
        <f t="shared" si="3"/>
        <v>0</v>
      </c>
      <c r="I20" s="112">
        <f t="shared" si="0"/>
        <v>0</v>
      </c>
      <c r="J20" s="112">
        <f t="shared" si="1"/>
        <v>0</v>
      </c>
      <c r="K20" s="207"/>
      <c r="L20" s="207"/>
    </row>
    <row r="21" spans="1:12" x14ac:dyDescent="0.25">
      <c r="A21" s="104">
        <v>5</v>
      </c>
      <c r="B21" s="100" t="s">
        <v>469</v>
      </c>
      <c r="C21" s="101" t="s">
        <v>68</v>
      </c>
      <c r="D21" s="131">
        <v>400</v>
      </c>
      <c r="E21" s="111"/>
      <c r="F21" s="104">
        <v>9.5</v>
      </c>
      <c r="G21" s="112">
        <f t="shared" si="2"/>
        <v>0</v>
      </c>
      <c r="H21" s="112">
        <f t="shared" si="3"/>
        <v>0</v>
      </c>
      <c r="I21" s="112">
        <f t="shared" si="0"/>
        <v>0</v>
      </c>
      <c r="J21" s="112">
        <f t="shared" si="1"/>
        <v>0</v>
      </c>
      <c r="K21" s="207"/>
      <c r="L21" s="207"/>
    </row>
    <row r="22" spans="1:12" ht="21" x14ac:dyDescent="0.25">
      <c r="A22" s="104">
        <v>6</v>
      </c>
      <c r="B22" s="100" t="s">
        <v>470</v>
      </c>
      <c r="C22" s="101" t="s">
        <v>68</v>
      </c>
      <c r="D22" s="131">
        <v>400</v>
      </c>
      <c r="E22" s="111"/>
      <c r="F22" s="104">
        <v>9.5</v>
      </c>
      <c r="G22" s="112">
        <f t="shared" si="2"/>
        <v>0</v>
      </c>
      <c r="H22" s="112">
        <f t="shared" si="3"/>
        <v>0</v>
      </c>
      <c r="I22" s="112">
        <f t="shared" si="0"/>
        <v>0</v>
      </c>
      <c r="J22" s="112">
        <f t="shared" si="1"/>
        <v>0</v>
      </c>
      <c r="K22" s="207"/>
      <c r="L22" s="207"/>
    </row>
    <row r="23" spans="1:12" ht="21" x14ac:dyDescent="0.25">
      <c r="A23" s="104">
        <v>7</v>
      </c>
      <c r="B23" s="100" t="s">
        <v>471</v>
      </c>
      <c r="C23" s="101" t="s">
        <v>68</v>
      </c>
      <c r="D23" s="131">
        <v>300</v>
      </c>
      <c r="E23" s="111"/>
      <c r="F23" s="104">
        <v>9.5</v>
      </c>
      <c r="G23" s="112">
        <f t="shared" si="2"/>
        <v>0</v>
      </c>
      <c r="H23" s="112">
        <f t="shared" si="3"/>
        <v>0</v>
      </c>
      <c r="I23" s="112">
        <f t="shared" si="0"/>
        <v>0</v>
      </c>
      <c r="J23" s="112">
        <f t="shared" si="1"/>
        <v>0</v>
      </c>
      <c r="K23" s="207"/>
      <c r="L23" s="207"/>
    </row>
    <row r="24" spans="1:12" x14ac:dyDescent="0.25">
      <c r="A24" s="104">
        <v>8</v>
      </c>
      <c r="B24" s="100" t="s">
        <v>472</v>
      </c>
      <c r="C24" s="101" t="s">
        <v>68</v>
      </c>
      <c r="D24" s="131">
        <v>1100</v>
      </c>
      <c r="E24" s="111"/>
      <c r="F24" s="104">
        <v>9.5</v>
      </c>
      <c r="G24" s="112">
        <f t="shared" si="2"/>
        <v>0</v>
      </c>
      <c r="H24" s="112">
        <f t="shared" si="3"/>
        <v>0</v>
      </c>
      <c r="I24" s="112">
        <f t="shared" si="0"/>
        <v>0</v>
      </c>
      <c r="J24" s="112">
        <f t="shared" si="1"/>
        <v>0</v>
      </c>
      <c r="K24" s="207"/>
      <c r="L24" s="207"/>
    </row>
    <row r="25" spans="1:12" x14ac:dyDescent="0.25">
      <c r="A25" s="104">
        <v>9</v>
      </c>
      <c r="B25" s="100" t="s">
        <v>473</v>
      </c>
      <c r="C25" s="101" t="s">
        <v>68</v>
      </c>
      <c r="D25" s="131">
        <v>850</v>
      </c>
      <c r="E25" s="111"/>
      <c r="F25" s="104">
        <v>9.5</v>
      </c>
      <c r="G25" s="112">
        <f t="shared" si="2"/>
        <v>0</v>
      </c>
      <c r="H25" s="112">
        <f t="shared" si="3"/>
        <v>0</v>
      </c>
      <c r="I25" s="112">
        <f t="shared" si="0"/>
        <v>0</v>
      </c>
      <c r="J25" s="112">
        <f t="shared" si="1"/>
        <v>0</v>
      </c>
      <c r="K25" s="207"/>
      <c r="L25" s="207"/>
    </row>
    <row r="26" spans="1:12" x14ac:dyDescent="0.25">
      <c r="A26" s="104">
        <v>10</v>
      </c>
      <c r="B26" s="100" t="s">
        <v>474</v>
      </c>
      <c r="C26" s="101" t="s">
        <v>68</v>
      </c>
      <c r="D26" s="131">
        <v>100</v>
      </c>
      <c r="E26" s="111"/>
      <c r="F26" s="104">
        <v>9.5</v>
      </c>
      <c r="G26" s="112">
        <f t="shared" si="2"/>
        <v>0</v>
      </c>
      <c r="H26" s="112">
        <f t="shared" si="3"/>
        <v>0</v>
      </c>
      <c r="I26" s="112">
        <f t="shared" si="0"/>
        <v>0</v>
      </c>
      <c r="J26" s="112">
        <f t="shared" si="1"/>
        <v>0</v>
      </c>
      <c r="K26" s="207"/>
      <c r="L26" s="207"/>
    </row>
    <row r="27" spans="1:12" x14ac:dyDescent="0.15">
      <c r="A27" s="172"/>
      <c r="B27" s="236"/>
      <c r="C27" s="172"/>
      <c r="D27" s="352"/>
      <c r="E27" s="238"/>
      <c r="F27" s="172"/>
      <c r="G27" s="262" t="s">
        <v>521</v>
      </c>
      <c r="H27" s="263">
        <f>SUM(H17:H26)</f>
        <v>0</v>
      </c>
      <c r="I27" s="263">
        <f t="shared" ref="I27:J27" si="4">SUM(I17:I26)</f>
        <v>0</v>
      </c>
      <c r="J27" s="263">
        <f t="shared" si="4"/>
        <v>0</v>
      </c>
      <c r="K27" s="258"/>
      <c r="L27" s="264"/>
    </row>
    <row r="28" spans="1:12" x14ac:dyDescent="0.15">
      <c r="A28" s="171"/>
      <c r="B28" s="171"/>
      <c r="C28" s="172"/>
      <c r="D28" s="242"/>
      <c r="E28" s="238"/>
      <c r="F28" s="172"/>
      <c r="G28" s="243"/>
      <c r="H28" s="243"/>
      <c r="I28" s="243"/>
      <c r="J28" s="243"/>
      <c r="K28" s="244"/>
      <c r="L28" s="46"/>
    </row>
    <row r="29" spans="1:12" ht="33" customHeight="1" x14ac:dyDescent="0.25">
      <c r="A29" s="355" t="s">
        <v>527</v>
      </c>
      <c r="B29" s="355"/>
      <c r="C29" s="355"/>
      <c r="D29" s="355"/>
      <c r="E29" s="355"/>
      <c r="F29" s="355"/>
      <c r="G29" s="355"/>
      <c r="H29" s="355"/>
      <c r="I29" s="355"/>
      <c r="J29" s="355"/>
      <c r="K29" s="355"/>
      <c r="L29" s="355"/>
    </row>
    <row r="30" spans="1:12" x14ac:dyDescent="0.25">
      <c r="A30" s="2"/>
      <c r="B30" s="2"/>
      <c r="C30" s="1"/>
      <c r="D30" s="1"/>
      <c r="E30" s="44"/>
      <c r="F30" s="44"/>
      <c r="G30" s="44"/>
      <c r="H30" s="1"/>
      <c r="I30" s="2"/>
      <c r="J30" s="2"/>
      <c r="K30" s="2"/>
      <c r="L30" s="46"/>
    </row>
    <row r="31" spans="1:12" x14ac:dyDescent="0.25">
      <c r="A31" s="2"/>
      <c r="B31" s="2"/>
      <c r="C31" s="1"/>
      <c r="D31" s="1"/>
      <c r="E31" s="44"/>
      <c r="F31" s="44"/>
      <c r="G31" s="44"/>
      <c r="H31" s="1"/>
      <c r="I31" s="2"/>
      <c r="J31" s="2"/>
      <c r="K31" s="2"/>
      <c r="L31" s="46"/>
    </row>
    <row r="32" spans="1:12" x14ac:dyDescent="0.15">
      <c r="A32" s="172"/>
      <c r="B32" s="245" t="s">
        <v>523</v>
      </c>
      <c r="C32" s="356"/>
      <c r="D32" s="356"/>
      <c r="E32" s="356"/>
      <c r="F32" s="172"/>
      <c r="G32" s="243"/>
      <c r="H32" s="357" t="s">
        <v>524</v>
      </c>
      <c r="I32" s="357"/>
      <c r="J32" s="358"/>
      <c r="K32" s="358"/>
      <c r="L32" s="46"/>
    </row>
    <row r="33" spans="1:12" x14ac:dyDescent="0.25">
      <c r="A33" s="46"/>
      <c r="B33" s="46"/>
      <c r="C33" s="45"/>
      <c r="D33" s="45"/>
      <c r="E33" s="72"/>
      <c r="F33" s="72"/>
      <c r="G33" s="72"/>
      <c r="H33" s="45"/>
      <c r="I33" s="46"/>
      <c r="J33" s="46"/>
      <c r="K33" s="46"/>
      <c r="L33" s="46"/>
    </row>
    <row r="34" spans="1:12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</row>
  </sheetData>
  <sheetProtection algorithmName="SHA-512" hashValue="pwz2lF1oralup+xdNmoxElYHni7Zrqgy/Va6YsbwCZ1Wv76GLSVFKmHgEjuvGLem1BZV62unJhrxkGIJc3Bclg==" saltValue="BQ9TYh3Vl3YYvAnlJWfgNA==" spinCount="100000" sheet="1" objects="1" scenarios="1" selectLockedCells="1"/>
  <mergeCells count="12">
    <mergeCell ref="A1:L1"/>
    <mergeCell ref="B11:K11"/>
    <mergeCell ref="C7:L7"/>
    <mergeCell ref="C6:L6"/>
    <mergeCell ref="C5:L5"/>
    <mergeCell ref="A29:L29"/>
    <mergeCell ref="C32:E32"/>
    <mergeCell ref="H32:I32"/>
    <mergeCell ref="J32:K32"/>
    <mergeCell ref="C8:L8"/>
    <mergeCell ref="I12:L12"/>
    <mergeCell ref="A14:L14"/>
  </mergeCells>
  <pageMargins left="0.25" right="0.25" top="0.75" bottom="0.75" header="0.3" footer="0.3"/>
  <pageSetup paperSize="9" scale="81" fitToHeight="0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3C6B5-DD62-403E-9213-BD07CC6CAA3C}">
  <sheetPr>
    <pageSetUpPr fitToPage="1"/>
  </sheetPr>
  <dimension ref="A1:L38"/>
  <sheetViews>
    <sheetView view="pageLayout" zoomScaleNormal="100" workbookViewId="0">
      <selection activeCell="E20" sqref="E20"/>
    </sheetView>
  </sheetViews>
  <sheetFormatPr defaultColWidth="9" defaultRowHeight="12.75" x14ac:dyDescent="0.25"/>
  <cols>
    <col min="1" max="1" width="6.85546875" style="130" customWidth="1"/>
    <col min="2" max="2" width="28.42578125" style="130" customWidth="1"/>
    <col min="3" max="3" width="6.28515625" style="130" customWidth="1"/>
    <col min="4" max="4" width="11.140625" style="130" customWidth="1"/>
    <col min="5" max="5" width="15.140625" style="130" customWidth="1"/>
    <col min="6" max="6" width="7.5703125" style="130" customWidth="1"/>
    <col min="7" max="7" width="7.7109375" style="130" customWidth="1"/>
    <col min="8" max="8" width="12.28515625" style="130" customWidth="1"/>
    <col min="9" max="9" width="15.140625" style="130" customWidth="1"/>
    <col min="10" max="10" width="16.5703125" style="130" customWidth="1"/>
    <col min="11" max="11" width="21" style="130" customWidth="1"/>
    <col min="12" max="12" width="17.42578125" style="130" customWidth="1"/>
    <col min="13" max="256" width="9" style="130"/>
    <col min="257" max="257" width="6.85546875" style="130" customWidth="1"/>
    <col min="258" max="258" width="28.42578125" style="130" customWidth="1"/>
    <col min="259" max="259" width="6.28515625" style="130" customWidth="1"/>
    <col min="260" max="260" width="7" style="130" customWidth="1"/>
    <col min="261" max="261" width="15.140625" style="130" customWidth="1"/>
    <col min="262" max="262" width="7.5703125" style="130" customWidth="1"/>
    <col min="263" max="263" width="7.7109375" style="130" customWidth="1"/>
    <col min="264" max="264" width="12.28515625" style="130" customWidth="1"/>
    <col min="265" max="265" width="15.140625" style="130" customWidth="1"/>
    <col min="266" max="266" width="16.5703125" style="130" customWidth="1"/>
    <col min="267" max="267" width="21" style="130" customWidth="1"/>
    <col min="268" max="268" width="17.42578125" style="130" customWidth="1"/>
    <col min="269" max="512" width="9" style="130"/>
    <col min="513" max="513" width="6.85546875" style="130" customWidth="1"/>
    <col min="514" max="514" width="28.42578125" style="130" customWidth="1"/>
    <col min="515" max="515" width="6.28515625" style="130" customWidth="1"/>
    <col min="516" max="516" width="7" style="130" customWidth="1"/>
    <col min="517" max="517" width="15.140625" style="130" customWidth="1"/>
    <col min="518" max="518" width="7.5703125" style="130" customWidth="1"/>
    <col min="519" max="519" width="7.7109375" style="130" customWidth="1"/>
    <col min="520" max="520" width="12.28515625" style="130" customWidth="1"/>
    <col min="521" max="521" width="15.140625" style="130" customWidth="1"/>
    <col min="522" max="522" width="16.5703125" style="130" customWidth="1"/>
    <col min="523" max="523" width="21" style="130" customWidth="1"/>
    <col min="524" max="524" width="17.42578125" style="130" customWidth="1"/>
    <col min="525" max="768" width="9" style="130"/>
    <col min="769" max="769" width="6.85546875" style="130" customWidth="1"/>
    <col min="770" max="770" width="28.42578125" style="130" customWidth="1"/>
    <col min="771" max="771" width="6.28515625" style="130" customWidth="1"/>
    <col min="772" max="772" width="7" style="130" customWidth="1"/>
    <col min="773" max="773" width="15.140625" style="130" customWidth="1"/>
    <col min="774" max="774" width="7.5703125" style="130" customWidth="1"/>
    <col min="775" max="775" width="7.7109375" style="130" customWidth="1"/>
    <col min="776" max="776" width="12.28515625" style="130" customWidth="1"/>
    <col min="777" max="777" width="15.140625" style="130" customWidth="1"/>
    <col min="778" max="778" width="16.5703125" style="130" customWidth="1"/>
    <col min="779" max="779" width="21" style="130" customWidth="1"/>
    <col min="780" max="780" width="17.42578125" style="130" customWidth="1"/>
    <col min="781" max="1024" width="9" style="130"/>
    <col min="1025" max="1025" width="6.85546875" style="130" customWidth="1"/>
    <col min="1026" max="1026" width="28.42578125" style="130" customWidth="1"/>
    <col min="1027" max="1027" width="6.28515625" style="130" customWidth="1"/>
    <col min="1028" max="1028" width="7" style="130" customWidth="1"/>
    <col min="1029" max="1029" width="15.140625" style="130" customWidth="1"/>
    <col min="1030" max="1030" width="7.5703125" style="130" customWidth="1"/>
    <col min="1031" max="1031" width="7.7109375" style="130" customWidth="1"/>
    <col min="1032" max="1032" width="12.28515625" style="130" customWidth="1"/>
    <col min="1033" max="1033" width="15.140625" style="130" customWidth="1"/>
    <col min="1034" max="1034" width="16.5703125" style="130" customWidth="1"/>
    <col min="1035" max="1035" width="21" style="130" customWidth="1"/>
    <col min="1036" max="1036" width="17.42578125" style="130" customWidth="1"/>
    <col min="1037" max="1280" width="9" style="130"/>
    <col min="1281" max="1281" width="6.85546875" style="130" customWidth="1"/>
    <col min="1282" max="1282" width="28.42578125" style="130" customWidth="1"/>
    <col min="1283" max="1283" width="6.28515625" style="130" customWidth="1"/>
    <col min="1284" max="1284" width="7" style="130" customWidth="1"/>
    <col min="1285" max="1285" width="15.140625" style="130" customWidth="1"/>
    <col min="1286" max="1286" width="7.5703125" style="130" customWidth="1"/>
    <col min="1287" max="1287" width="7.7109375" style="130" customWidth="1"/>
    <col min="1288" max="1288" width="12.28515625" style="130" customWidth="1"/>
    <col min="1289" max="1289" width="15.140625" style="130" customWidth="1"/>
    <col min="1290" max="1290" width="16.5703125" style="130" customWidth="1"/>
    <col min="1291" max="1291" width="21" style="130" customWidth="1"/>
    <col min="1292" max="1292" width="17.42578125" style="130" customWidth="1"/>
    <col min="1293" max="1536" width="9" style="130"/>
    <col min="1537" max="1537" width="6.85546875" style="130" customWidth="1"/>
    <col min="1538" max="1538" width="28.42578125" style="130" customWidth="1"/>
    <col min="1539" max="1539" width="6.28515625" style="130" customWidth="1"/>
    <col min="1540" max="1540" width="7" style="130" customWidth="1"/>
    <col min="1541" max="1541" width="15.140625" style="130" customWidth="1"/>
    <col min="1542" max="1542" width="7.5703125" style="130" customWidth="1"/>
    <col min="1543" max="1543" width="7.7109375" style="130" customWidth="1"/>
    <col min="1544" max="1544" width="12.28515625" style="130" customWidth="1"/>
    <col min="1545" max="1545" width="15.140625" style="130" customWidth="1"/>
    <col min="1546" max="1546" width="16.5703125" style="130" customWidth="1"/>
    <col min="1547" max="1547" width="21" style="130" customWidth="1"/>
    <col min="1548" max="1548" width="17.42578125" style="130" customWidth="1"/>
    <col min="1549" max="1792" width="9" style="130"/>
    <col min="1793" max="1793" width="6.85546875" style="130" customWidth="1"/>
    <col min="1794" max="1794" width="28.42578125" style="130" customWidth="1"/>
    <col min="1795" max="1795" width="6.28515625" style="130" customWidth="1"/>
    <col min="1796" max="1796" width="7" style="130" customWidth="1"/>
    <col min="1797" max="1797" width="15.140625" style="130" customWidth="1"/>
    <col min="1798" max="1798" width="7.5703125" style="130" customWidth="1"/>
    <col min="1799" max="1799" width="7.7109375" style="130" customWidth="1"/>
    <col min="1800" max="1800" width="12.28515625" style="130" customWidth="1"/>
    <col min="1801" max="1801" width="15.140625" style="130" customWidth="1"/>
    <col min="1802" max="1802" width="16.5703125" style="130" customWidth="1"/>
    <col min="1803" max="1803" width="21" style="130" customWidth="1"/>
    <col min="1804" max="1804" width="17.42578125" style="130" customWidth="1"/>
    <col min="1805" max="2048" width="9" style="130"/>
    <col min="2049" max="2049" width="6.85546875" style="130" customWidth="1"/>
    <col min="2050" max="2050" width="28.42578125" style="130" customWidth="1"/>
    <col min="2051" max="2051" width="6.28515625" style="130" customWidth="1"/>
    <col min="2052" max="2052" width="7" style="130" customWidth="1"/>
    <col min="2053" max="2053" width="15.140625" style="130" customWidth="1"/>
    <col min="2054" max="2054" width="7.5703125" style="130" customWidth="1"/>
    <col min="2055" max="2055" width="7.7109375" style="130" customWidth="1"/>
    <col min="2056" max="2056" width="12.28515625" style="130" customWidth="1"/>
    <col min="2057" max="2057" width="15.140625" style="130" customWidth="1"/>
    <col min="2058" max="2058" width="16.5703125" style="130" customWidth="1"/>
    <col min="2059" max="2059" width="21" style="130" customWidth="1"/>
    <col min="2060" max="2060" width="17.42578125" style="130" customWidth="1"/>
    <col min="2061" max="2304" width="9" style="130"/>
    <col min="2305" max="2305" width="6.85546875" style="130" customWidth="1"/>
    <col min="2306" max="2306" width="28.42578125" style="130" customWidth="1"/>
    <col min="2307" max="2307" width="6.28515625" style="130" customWidth="1"/>
    <col min="2308" max="2308" width="7" style="130" customWidth="1"/>
    <col min="2309" max="2309" width="15.140625" style="130" customWidth="1"/>
    <col min="2310" max="2310" width="7.5703125" style="130" customWidth="1"/>
    <col min="2311" max="2311" width="7.7109375" style="130" customWidth="1"/>
    <col min="2312" max="2312" width="12.28515625" style="130" customWidth="1"/>
    <col min="2313" max="2313" width="15.140625" style="130" customWidth="1"/>
    <col min="2314" max="2314" width="16.5703125" style="130" customWidth="1"/>
    <col min="2315" max="2315" width="21" style="130" customWidth="1"/>
    <col min="2316" max="2316" width="17.42578125" style="130" customWidth="1"/>
    <col min="2317" max="2560" width="9" style="130"/>
    <col min="2561" max="2561" width="6.85546875" style="130" customWidth="1"/>
    <col min="2562" max="2562" width="28.42578125" style="130" customWidth="1"/>
    <col min="2563" max="2563" width="6.28515625" style="130" customWidth="1"/>
    <col min="2564" max="2564" width="7" style="130" customWidth="1"/>
    <col min="2565" max="2565" width="15.140625" style="130" customWidth="1"/>
    <col min="2566" max="2566" width="7.5703125" style="130" customWidth="1"/>
    <col min="2567" max="2567" width="7.7109375" style="130" customWidth="1"/>
    <col min="2568" max="2568" width="12.28515625" style="130" customWidth="1"/>
    <col min="2569" max="2569" width="15.140625" style="130" customWidth="1"/>
    <col min="2570" max="2570" width="16.5703125" style="130" customWidth="1"/>
    <col min="2571" max="2571" width="21" style="130" customWidth="1"/>
    <col min="2572" max="2572" width="17.42578125" style="130" customWidth="1"/>
    <col min="2573" max="2816" width="9" style="130"/>
    <col min="2817" max="2817" width="6.85546875" style="130" customWidth="1"/>
    <col min="2818" max="2818" width="28.42578125" style="130" customWidth="1"/>
    <col min="2819" max="2819" width="6.28515625" style="130" customWidth="1"/>
    <col min="2820" max="2820" width="7" style="130" customWidth="1"/>
    <col min="2821" max="2821" width="15.140625" style="130" customWidth="1"/>
    <col min="2822" max="2822" width="7.5703125" style="130" customWidth="1"/>
    <col min="2823" max="2823" width="7.7109375" style="130" customWidth="1"/>
    <col min="2824" max="2824" width="12.28515625" style="130" customWidth="1"/>
    <col min="2825" max="2825" width="15.140625" style="130" customWidth="1"/>
    <col min="2826" max="2826" width="16.5703125" style="130" customWidth="1"/>
    <col min="2827" max="2827" width="21" style="130" customWidth="1"/>
    <col min="2828" max="2828" width="17.42578125" style="130" customWidth="1"/>
    <col min="2829" max="3072" width="9" style="130"/>
    <col min="3073" max="3073" width="6.85546875" style="130" customWidth="1"/>
    <col min="3074" max="3074" width="28.42578125" style="130" customWidth="1"/>
    <col min="3075" max="3075" width="6.28515625" style="130" customWidth="1"/>
    <col min="3076" max="3076" width="7" style="130" customWidth="1"/>
    <col min="3077" max="3077" width="15.140625" style="130" customWidth="1"/>
    <col min="3078" max="3078" width="7.5703125" style="130" customWidth="1"/>
    <col min="3079" max="3079" width="7.7109375" style="130" customWidth="1"/>
    <col min="3080" max="3080" width="12.28515625" style="130" customWidth="1"/>
    <col min="3081" max="3081" width="15.140625" style="130" customWidth="1"/>
    <col min="3082" max="3082" width="16.5703125" style="130" customWidth="1"/>
    <col min="3083" max="3083" width="21" style="130" customWidth="1"/>
    <col min="3084" max="3084" width="17.42578125" style="130" customWidth="1"/>
    <col min="3085" max="3328" width="9" style="130"/>
    <col min="3329" max="3329" width="6.85546875" style="130" customWidth="1"/>
    <col min="3330" max="3330" width="28.42578125" style="130" customWidth="1"/>
    <col min="3331" max="3331" width="6.28515625" style="130" customWidth="1"/>
    <col min="3332" max="3332" width="7" style="130" customWidth="1"/>
    <col min="3333" max="3333" width="15.140625" style="130" customWidth="1"/>
    <col min="3334" max="3334" width="7.5703125" style="130" customWidth="1"/>
    <col min="3335" max="3335" width="7.7109375" style="130" customWidth="1"/>
    <col min="3336" max="3336" width="12.28515625" style="130" customWidth="1"/>
    <col min="3337" max="3337" width="15.140625" style="130" customWidth="1"/>
    <col min="3338" max="3338" width="16.5703125" style="130" customWidth="1"/>
    <col min="3339" max="3339" width="21" style="130" customWidth="1"/>
    <col min="3340" max="3340" width="17.42578125" style="130" customWidth="1"/>
    <col min="3341" max="3584" width="9" style="130"/>
    <col min="3585" max="3585" width="6.85546875" style="130" customWidth="1"/>
    <col min="3586" max="3586" width="28.42578125" style="130" customWidth="1"/>
    <col min="3587" max="3587" width="6.28515625" style="130" customWidth="1"/>
    <col min="3588" max="3588" width="7" style="130" customWidth="1"/>
    <col min="3589" max="3589" width="15.140625" style="130" customWidth="1"/>
    <col min="3590" max="3590" width="7.5703125" style="130" customWidth="1"/>
    <col min="3591" max="3591" width="7.7109375" style="130" customWidth="1"/>
    <col min="3592" max="3592" width="12.28515625" style="130" customWidth="1"/>
    <col min="3593" max="3593" width="15.140625" style="130" customWidth="1"/>
    <col min="3594" max="3594" width="16.5703125" style="130" customWidth="1"/>
    <col min="3595" max="3595" width="21" style="130" customWidth="1"/>
    <col min="3596" max="3596" width="17.42578125" style="130" customWidth="1"/>
    <col min="3597" max="3840" width="9" style="130"/>
    <col min="3841" max="3841" width="6.85546875" style="130" customWidth="1"/>
    <col min="3842" max="3842" width="28.42578125" style="130" customWidth="1"/>
    <col min="3843" max="3843" width="6.28515625" style="130" customWidth="1"/>
    <col min="3844" max="3844" width="7" style="130" customWidth="1"/>
    <col min="3845" max="3845" width="15.140625" style="130" customWidth="1"/>
    <col min="3846" max="3846" width="7.5703125" style="130" customWidth="1"/>
    <col min="3847" max="3847" width="7.7109375" style="130" customWidth="1"/>
    <col min="3848" max="3848" width="12.28515625" style="130" customWidth="1"/>
    <col min="3849" max="3849" width="15.140625" style="130" customWidth="1"/>
    <col min="3850" max="3850" width="16.5703125" style="130" customWidth="1"/>
    <col min="3851" max="3851" width="21" style="130" customWidth="1"/>
    <col min="3852" max="3852" width="17.42578125" style="130" customWidth="1"/>
    <col min="3853" max="4096" width="9" style="130"/>
    <col min="4097" max="4097" width="6.85546875" style="130" customWidth="1"/>
    <col min="4098" max="4098" width="28.42578125" style="130" customWidth="1"/>
    <col min="4099" max="4099" width="6.28515625" style="130" customWidth="1"/>
    <col min="4100" max="4100" width="7" style="130" customWidth="1"/>
    <col min="4101" max="4101" width="15.140625" style="130" customWidth="1"/>
    <col min="4102" max="4102" width="7.5703125" style="130" customWidth="1"/>
    <col min="4103" max="4103" width="7.7109375" style="130" customWidth="1"/>
    <col min="4104" max="4104" width="12.28515625" style="130" customWidth="1"/>
    <col min="4105" max="4105" width="15.140625" style="130" customWidth="1"/>
    <col min="4106" max="4106" width="16.5703125" style="130" customWidth="1"/>
    <col min="4107" max="4107" width="21" style="130" customWidth="1"/>
    <col min="4108" max="4108" width="17.42578125" style="130" customWidth="1"/>
    <col min="4109" max="4352" width="9" style="130"/>
    <col min="4353" max="4353" width="6.85546875" style="130" customWidth="1"/>
    <col min="4354" max="4354" width="28.42578125" style="130" customWidth="1"/>
    <col min="4355" max="4355" width="6.28515625" style="130" customWidth="1"/>
    <col min="4356" max="4356" width="7" style="130" customWidth="1"/>
    <col min="4357" max="4357" width="15.140625" style="130" customWidth="1"/>
    <col min="4358" max="4358" width="7.5703125" style="130" customWidth="1"/>
    <col min="4359" max="4359" width="7.7109375" style="130" customWidth="1"/>
    <col min="4360" max="4360" width="12.28515625" style="130" customWidth="1"/>
    <col min="4361" max="4361" width="15.140625" style="130" customWidth="1"/>
    <col min="4362" max="4362" width="16.5703125" style="130" customWidth="1"/>
    <col min="4363" max="4363" width="21" style="130" customWidth="1"/>
    <col min="4364" max="4364" width="17.42578125" style="130" customWidth="1"/>
    <col min="4365" max="4608" width="9" style="130"/>
    <col min="4609" max="4609" width="6.85546875" style="130" customWidth="1"/>
    <col min="4610" max="4610" width="28.42578125" style="130" customWidth="1"/>
    <col min="4611" max="4611" width="6.28515625" style="130" customWidth="1"/>
    <col min="4612" max="4612" width="7" style="130" customWidth="1"/>
    <col min="4613" max="4613" width="15.140625" style="130" customWidth="1"/>
    <col min="4614" max="4614" width="7.5703125" style="130" customWidth="1"/>
    <col min="4615" max="4615" width="7.7109375" style="130" customWidth="1"/>
    <col min="4616" max="4616" width="12.28515625" style="130" customWidth="1"/>
    <col min="4617" max="4617" width="15.140625" style="130" customWidth="1"/>
    <col min="4618" max="4618" width="16.5703125" style="130" customWidth="1"/>
    <col min="4619" max="4619" width="21" style="130" customWidth="1"/>
    <col min="4620" max="4620" width="17.42578125" style="130" customWidth="1"/>
    <col min="4621" max="4864" width="9" style="130"/>
    <col min="4865" max="4865" width="6.85546875" style="130" customWidth="1"/>
    <col min="4866" max="4866" width="28.42578125" style="130" customWidth="1"/>
    <col min="4867" max="4867" width="6.28515625" style="130" customWidth="1"/>
    <col min="4868" max="4868" width="7" style="130" customWidth="1"/>
    <col min="4869" max="4869" width="15.140625" style="130" customWidth="1"/>
    <col min="4870" max="4870" width="7.5703125" style="130" customWidth="1"/>
    <col min="4871" max="4871" width="7.7109375" style="130" customWidth="1"/>
    <col min="4872" max="4872" width="12.28515625" style="130" customWidth="1"/>
    <col min="4873" max="4873" width="15.140625" style="130" customWidth="1"/>
    <col min="4874" max="4874" width="16.5703125" style="130" customWidth="1"/>
    <col min="4875" max="4875" width="21" style="130" customWidth="1"/>
    <col min="4876" max="4876" width="17.42578125" style="130" customWidth="1"/>
    <col min="4877" max="5120" width="9" style="130"/>
    <col min="5121" max="5121" width="6.85546875" style="130" customWidth="1"/>
    <col min="5122" max="5122" width="28.42578125" style="130" customWidth="1"/>
    <col min="5123" max="5123" width="6.28515625" style="130" customWidth="1"/>
    <col min="5124" max="5124" width="7" style="130" customWidth="1"/>
    <col min="5125" max="5125" width="15.140625" style="130" customWidth="1"/>
    <col min="5126" max="5126" width="7.5703125" style="130" customWidth="1"/>
    <col min="5127" max="5127" width="7.7109375" style="130" customWidth="1"/>
    <col min="5128" max="5128" width="12.28515625" style="130" customWidth="1"/>
    <col min="5129" max="5129" width="15.140625" style="130" customWidth="1"/>
    <col min="5130" max="5130" width="16.5703125" style="130" customWidth="1"/>
    <col min="5131" max="5131" width="21" style="130" customWidth="1"/>
    <col min="5132" max="5132" width="17.42578125" style="130" customWidth="1"/>
    <col min="5133" max="5376" width="9" style="130"/>
    <col min="5377" max="5377" width="6.85546875" style="130" customWidth="1"/>
    <col min="5378" max="5378" width="28.42578125" style="130" customWidth="1"/>
    <col min="5379" max="5379" width="6.28515625" style="130" customWidth="1"/>
    <col min="5380" max="5380" width="7" style="130" customWidth="1"/>
    <col min="5381" max="5381" width="15.140625" style="130" customWidth="1"/>
    <col min="5382" max="5382" width="7.5703125" style="130" customWidth="1"/>
    <col min="5383" max="5383" width="7.7109375" style="130" customWidth="1"/>
    <col min="5384" max="5384" width="12.28515625" style="130" customWidth="1"/>
    <col min="5385" max="5385" width="15.140625" style="130" customWidth="1"/>
    <col min="5386" max="5386" width="16.5703125" style="130" customWidth="1"/>
    <col min="5387" max="5387" width="21" style="130" customWidth="1"/>
    <col min="5388" max="5388" width="17.42578125" style="130" customWidth="1"/>
    <col min="5389" max="5632" width="9" style="130"/>
    <col min="5633" max="5633" width="6.85546875" style="130" customWidth="1"/>
    <col min="5634" max="5634" width="28.42578125" style="130" customWidth="1"/>
    <col min="5635" max="5635" width="6.28515625" style="130" customWidth="1"/>
    <col min="5636" max="5636" width="7" style="130" customWidth="1"/>
    <col min="5637" max="5637" width="15.140625" style="130" customWidth="1"/>
    <col min="5638" max="5638" width="7.5703125" style="130" customWidth="1"/>
    <col min="5639" max="5639" width="7.7109375" style="130" customWidth="1"/>
    <col min="5640" max="5640" width="12.28515625" style="130" customWidth="1"/>
    <col min="5641" max="5641" width="15.140625" style="130" customWidth="1"/>
    <col min="5642" max="5642" width="16.5703125" style="130" customWidth="1"/>
    <col min="5643" max="5643" width="21" style="130" customWidth="1"/>
    <col min="5644" max="5644" width="17.42578125" style="130" customWidth="1"/>
    <col min="5645" max="5888" width="9" style="130"/>
    <col min="5889" max="5889" width="6.85546875" style="130" customWidth="1"/>
    <col min="5890" max="5890" width="28.42578125" style="130" customWidth="1"/>
    <col min="5891" max="5891" width="6.28515625" style="130" customWidth="1"/>
    <col min="5892" max="5892" width="7" style="130" customWidth="1"/>
    <col min="5893" max="5893" width="15.140625" style="130" customWidth="1"/>
    <col min="5894" max="5894" width="7.5703125" style="130" customWidth="1"/>
    <col min="5895" max="5895" width="7.7109375" style="130" customWidth="1"/>
    <col min="5896" max="5896" width="12.28515625" style="130" customWidth="1"/>
    <col min="5897" max="5897" width="15.140625" style="130" customWidth="1"/>
    <col min="5898" max="5898" width="16.5703125" style="130" customWidth="1"/>
    <col min="5899" max="5899" width="21" style="130" customWidth="1"/>
    <col min="5900" max="5900" width="17.42578125" style="130" customWidth="1"/>
    <col min="5901" max="6144" width="9" style="130"/>
    <col min="6145" max="6145" width="6.85546875" style="130" customWidth="1"/>
    <col min="6146" max="6146" width="28.42578125" style="130" customWidth="1"/>
    <col min="6147" max="6147" width="6.28515625" style="130" customWidth="1"/>
    <col min="6148" max="6148" width="7" style="130" customWidth="1"/>
    <col min="6149" max="6149" width="15.140625" style="130" customWidth="1"/>
    <col min="6150" max="6150" width="7.5703125" style="130" customWidth="1"/>
    <col min="6151" max="6151" width="7.7109375" style="130" customWidth="1"/>
    <col min="6152" max="6152" width="12.28515625" style="130" customWidth="1"/>
    <col min="6153" max="6153" width="15.140625" style="130" customWidth="1"/>
    <col min="6154" max="6154" width="16.5703125" style="130" customWidth="1"/>
    <col min="6155" max="6155" width="21" style="130" customWidth="1"/>
    <col min="6156" max="6156" width="17.42578125" style="130" customWidth="1"/>
    <col min="6157" max="6400" width="9" style="130"/>
    <col min="6401" max="6401" width="6.85546875" style="130" customWidth="1"/>
    <col min="6402" max="6402" width="28.42578125" style="130" customWidth="1"/>
    <col min="6403" max="6403" width="6.28515625" style="130" customWidth="1"/>
    <col min="6404" max="6404" width="7" style="130" customWidth="1"/>
    <col min="6405" max="6405" width="15.140625" style="130" customWidth="1"/>
    <col min="6406" max="6406" width="7.5703125" style="130" customWidth="1"/>
    <col min="6407" max="6407" width="7.7109375" style="130" customWidth="1"/>
    <col min="6408" max="6408" width="12.28515625" style="130" customWidth="1"/>
    <col min="6409" max="6409" width="15.140625" style="130" customWidth="1"/>
    <col min="6410" max="6410" width="16.5703125" style="130" customWidth="1"/>
    <col min="6411" max="6411" width="21" style="130" customWidth="1"/>
    <col min="6412" max="6412" width="17.42578125" style="130" customWidth="1"/>
    <col min="6413" max="6656" width="9" style="130"/>
    <col min="6657" max="6657" width="6.85546875" style="130" customWidth="1"/>
    <col min="6658" max="6658" width="28.42578125" style="130" customWidth="1"/>
    <col min="6659" max="6659" width="6.28515625" style="130" customWidth="1"/>
    <col min="6660" max="6660" width="7" style="130" customWidth="1"/>
    <col min="6661" max="6661" width="15.140625" style="130" customWidth="1"/>
    <col min="6662" max="6662" width="7.5703125" style="130" customWidth="1"/>
    <col min="6663" max="6663" width="7.7109375" style="130" customWidth="1"/>
    <col min="6664" max="6664" width="12.28515625" style="130" customWidth="1"/>
    <col min="6665" max="6665" width="15.140625" style="130" customWidth="1"/>
    <col min="6666" max="6666" width="16.5703125" style="130" customWidth="1"/>
    <col min="6667" max="6667" width="21" style="130" customWidth="1"/>
    <col min="6668" max="6668" width="17.42578125" style="130" customWidth="1"/>
    <col min="6669" max="6912" width="9" style="130"/>
    <col min="6913" max="6913" width="6.85546875" style="130" customWidth="1"/>
    <col min="6914" max="6914" width="28.42578125" style="130" customWidth="1"/>
    <col min="6915" max="6915" width="6.28515625" style="130" customWidth="1"/>
    <col min="6916" max="6916" width="7" style="130" customWidth="1"/>
    <col min="6917" max="6917" width="15.140625" style="130" customWidth="1"/>
    <col min="6918" max="6918" width="7.5703125" style="130" customWidth="1"/>
    <col min="6919" max="6919" width="7.7109375" style="130" customWidth="1"/>
    <col min="6920" max="6920" width="12.28515625" style="130" customWidth="1"/>
    <col min="6921" max="6921" width="15.140625" style="130" customWidth="1"/>
    <col min="6922" max="6922" width="16.5703125" style="130" customWidth="1"/>
    <col min="6923" max="6923" width="21" style="130" customWidth="1"/>
    <col min="6924" max="6924" width="17.42578125" style="130" customWidth="1"/>
    <col min="6925" max="7168" width="9" style="130"/>
    <col min="7169" max="7169" width="6.85546875" style="130" customWidth="1"/>
    <col min="7170" max="7170" width="28.42578125" style="130" customWidth="1"/>
    <col min="7171" max="7171" width="6.28515625" style="130" customWidth="1"/>
    <col min="7172" max="7172" width="7" style="130" customWidth="1"/>
    <col min="7173" max="7173" width="15.140625" style="130" customWidth="1"/>
    <col min="7174" max="7174" width="7.5703125" style="130" customWidth="1"/>
    <col min="7175" max="7175" width="7.7109375" style="130" customWidth="1"/>
    <col min="7176" max="7176" width="12.28515625" style="130" customWidth="1"/>
    <col min="7177" max="7177" width="15.140625" style="130" customWidth="1"/>
    <col min="7178" max="7178" width="16.5703125" style="130" customWidth="1"/>
    <col min="7179" max="7179" width="21" style="130" customWidth="1"/>
    <col min="7180" max="7180" width="17.42578125" style="130" customWidth="1"/>
    <col min="7181" max="7424" width="9" style="130"/>
    <col min="7425" max="7425" width="6.85546875" style="130" customWidth="1"/>
    <col min="7426" max="7426" width="28.42578125" style="130" customWidth="1"/>
    <col min="7427" max="7427" width="6.28515625" style="130" customWidth="1"/>
    <col min="7428" max="7428" width="7" style="130" customWidth="1"/>
    <col min="7429" max="7429" width="15.140625" style="130" customWidth="1"/>
    <col min="7430" max="7430" width="7.5703125" style="130" customWidth="1"/>
    <col min="7431" max="7431" width="7.7109375" style="130" customWidth="1"/>
    <col min="7432" max="7432" width="12.28515625" style="130" customWidth="1"/>
    <col min="7433" max="7433" width="15.140625" style="130" customWidth="1"/>
    <col min="7434" max="7434" width="16.5703125" style="130" customWidth="1"/>
    <col min="7435" max="7435" width="21" style="130" customWidth="1"/>
    <col min="7436" max="7436" width="17.42578125" style="130" customWidth="1"/>
    <col min="7437" max="7680" width="9" style="130"/>
    <col min="7681" max="7681" width="6.85546875" style="130" customWidth="1"/>
    <col min="7682" max="7682" width="28.42578125" style="130" customWidth="1"/>
    <col min="7683" max="7683" width="6.28515625" style="130" customWidth="1"/>
    <col min="7684" max="7684" width="7" style="130" customWidth="1"/>
    <col min="7685" max="7685" width="15.140625" style="130" customWidth="1"/>
    <col min="7686" max="7686" width="7.5703125" style="130" customWidth="1"/>
    <col min="7687" max="7687" width="7.7109375" style="130" customWidth="1"/>
    <col min="7688" max="7688" width="12.28515625" style="130" customWidth="1"/>
    <col min="7689" max="7689" width="15.140625" style="130" customWidth="1"/>
    <col min="7690" max="7690" width="16.5703125" style="130" customWidth="1"/>
    <col min="7691" max="7691" width="21" style="130" customWidth="1"/>
    <col min="7692" max="7692" width="17.42578125" style="130" customWidth="1"/>
    <col min="7693" max="7936" width="9" style="130"/>
    <col min="7937" max="7937" width="6.85546875" style="130" customWidth="1"/>
    <col min="7938" max="7938" width="28.42578125" style="130" customWidth="1"/>
    <col min="7939" max="7939" width="6.28515625" style="130" customWidth="1"/>
    <col min="7940" max="7940" width="7" style="130" customWidth="1"/>
    <col min="7941" max="7941" width="15.140625" style="130" customWidth="1"/>
    <col min="7942" max="7942" width="7.5703125" style="130" customWidth="1"/>
    <col min="7943" max="7943" width="7.7109375" style="130" customWidth="1"/>
    <col min="7944" max="7944" width="12.28515625" style="130" customWidth="1"/>
    <col min="7945" max="7945" width="15.140625" style="130" customWidth="1"/>
    <col min="7946" max="7946" width="16.5703125" style="130" customWidth="1"/>
    <col min="7947" max="7947" width="21" style="130" customWidth="1"/>
    <col min="7948" max="7948" width="17.42578125" style="130" customWidth="1"/>
    <col min="7949" max="8192" width="9" style="130"/>
    <col min="8193" max="8193" width="6.85546875" style="130" customWidth="1"/>
    <col min="8194" max="8194" width="28.42578125" style="130" customWidth="1"/>
    <col min="8195" max="8195" width="6.28515625" style="130" customWidth="1"/>
    <col min="8196" max="8196" width="7" style="130" customWidth="1"/>
    <col min="8197" max="8197" width="15.140625" style="130" customWidth="1"/>
    <col min="8198" max="8198" width="7.5703125" style="130" customWidth="1"/>
    <col min="8199" max="8199" width="7.7109375" style="130" customWidth="1"/>
    <col min="8200" max="8200" width="12.28515625" style="130" customWidth="1"/>
    <col min="8201" max="8201" width="15.140625" style="130" customWidth="1"/>
    <col min="8202" max="8202" width="16.5703125" style="130" customWidth="1"/>
    <col min="8203" max="8203" width="21" style="130" customWidth="1"/>
    <col min="8204" max="8204" width="17.42578125" style="130" customWidth="1"/>
    <col min="8205" max="8448" width="9" style="130"/>
    <col min="8449" max="8449" width="6.85546875" style="130" customWidth="1"/>
    <col min="8450" max="8450" width="28.42578125" style="130" customWidth="1"/>
    <col min="8451" max="8451" width="6.28515625" style="130" customWidth="1"/>
    <col min="8452" max="8452" width="7" style="130" customWidth="1"/>
    <col min="8453" max="8453" width="15.140625" style="130" customWidth="1"/>
    <col min="8454" max="8454" width="7.5703125" style="130" customWidth="1"/>
    <col min="8455" max="8455" width="7.7109375" style="130" customWidth="1"/>
    <col min="8456" max="8456" width="12.28515625" style="130" customWidth="1"/>
    <col min="8457" max="8457" width="15.140625" style="130" customWidth="1"/>
    <col min="8458" max="8458" width="16.5703125" style="130" customWidth="1"/>
    <col min="8459" max="8459" width="21" style="130" customWidth="1"/>
    <col min="8460" max="8460" width="17.42578125" style="130" customWidth="1"/>
    <col min="8461" max="8704" width="9" style="130"/>
    <col min="8705" max="8705" width="6.85546875" style="130" customWidth="1"/>
    <col min="8706" max="8706" width="28.42578125" style="130" customWidth="1"/>
    <col min="8707" max="8707" width="6.28515625" style="130" customWidth="1"/>
    <col min="8708" max="8708" width="7" style="130" customWidth="1"/>
    <col min="8709" max="8709" width="15.140625" style="130" customWidth="1"/>
    <col min="8710" max="8710" width="7.5703125" style="130" customWidth="1"/>
    <col min="8711" max="8711" width="7.7109375" style="130" customWidth="1"/>
    <col min="8712" max="8712" width="12.28515625" style="130" customWidth="1"/>
    <col min="8713" max="8713" width="15.140625" style="130" customWidth="1"/>
    <col min="8714" max="8714" width="16.5703125" style="130" customWidth="1"/>
    <col min="8715" max="8715" width="21" style="130" customWidth="1"/>
    <col min="8716" max="8716" width="17.42578125" style="130" customWidth="1"/>
    <col min="8717" max="8960" width="9" style="130"/>
    <col min="8961" max="8961" width="6.85546875" style="130" customWidth="1"/>
    <col min="8962" max="8962" width="28.42578125" style="130" customWidth="1"/>
    <col min="8963" max="8963" width="6.28515625" style="130" customWidth="1"/>
    <col min="8964" max="8964" width="7" style="130" customWidth="1"/>
    <col min="8965" max="8965" width="15.140625" style="130" customWidth="1"/>
    <col min="8966" max="8966" width="7.5703125" style="130" customWidth="1"/>
    <col min="8967" max="8967" width="7.7109375" style="130" customWidth="1"/>
    <col min="8968" max="8968" width="12.28515625" style="130" customWidth="1"/>
    <col min="8969" max="8969" width="15.140625" style="130" customWidth="1"/>
    <col min="8970" max="8970" width="16.5703125" style="130" customWidth="1"/>
    <col min="8971" max="8971" width="21" style="130" customWidth="1"/>
    <col min="8972" max="8972" width="17.42578125" style="130" customWidth="1"/>
    <col min="8973" max="9216" width="9" style="130"/>
    <col min="9217" max="9217" width="6.85546875" style="130" customWidth="1"/>
    <col min="9218" max="9218" width="28.42578125" style="130" customWidth="1"/>
    <col min="9219" max="9219" width="6.28515625" style="130" customWidth="1"/>
    <col min="9220" max="9220" width="7" style="130" customWidth="1"/>
    <col min="9221" max="9221" width="15.140625" style="130" customWidth="1"/>
    <col min="9222" max="9222" width="7.5703125" style="130" customWidth="1"/>
    <col min="9223" max="9223" width="7.7109375" style="130" customWidth="1"/>
    <col min="9224" max="9224" width="12.28515625" style="130" customWidth="1"/>
    <col min="9225" max="9225" width="15.140625" style="130" customWidth="1"/>
    <col min="9226" max="9226" width="16.5703125" style="130" customWidth="1"/>
    <col min="9227" max="9227" width="21" style="130" customWidth="1"/>
    <col min="9228" max="9228" width="17.42578125" style="130" customWidth="1"/>
    <col min="9229" max="9472" width="9" style="130"/>
    <col min="9473" max="9473" width="6.85546875" style="130" customWidth="1"/>
    <col min="9474" max="9474" width="28.42578125" style="130" customWidth="1"/>
    <col min="9475" max="9475" width="6.28515625" style="130" customWidth="1"/>
    <col min="9476" max="9476" width="7" style="130" customWidth="1"/>
    <col min="9477" max="9477" width="15.140625" style="130" customWidth="1"/>
    <col min="9478" max="9478" width="7.5703125" style="130" customWidth="1"/>
    <col min="9479" max="9479" width="7.7109375" style="130" customWidth="1"/>
    <col min="9480" max="9480" width="12.28515625" style="130" customWidth="1"/>
    <col min="9481" max="9481" width="15.140625" style="130" customWidth="1"/>
    <col min="9482" max="9482" width="16.5703125" style="130" customWidth="1"/>
    <col min="9483" max="9483" width="21" style="130" customWidth="1"/>
    <col min="9484" max="9484" width="17.42578125" style="130" customWidth="1"/>
    <col min="9485" max="9728" width="9" style="130"/>
    <col min="9729" max="9729" width="6.85546875" style="130" customWidth="1"/>
    <col min="9730" max="9730" width="28.42578125" style="130" customWidth="1"/>
    <col min="9731" max="9731" width="6.28515625" style="130" customWidth="1"/>
    <col min="9732" max="9732" width="7" style="130" customWidth="1"/>
    <col min="9733" max="9733" width="15.140625" style="130" customWidth="1"/>
    <col min="9734" max="9734" width="7.5703125" style="130" customWidth="1"/>
    <col min="9735" max="9735" width="7.7109375" style="130" customWidth="1"/>
    <col min="9736" max="9736" width="12.28515625" style="130" customWidth="1"/>
    <col min="9737" max="9737" width="15.140625" style="130" customWidth="1"/>
    <col min="9738" max="9738" width="16.5703125" style="130" customWidth="1"/>
    <col min="9739" max="9739" width="21" style="130" customWidth="1"/>
    <col min="9740" max="9740" width="17.42578125" style="130" customWidth="1"/>
    <col min="9741" max="9984" width="9" style="130"/>
    <col min="9985" max="9985" width="6.85546875" style="130" customWidth="1"/>
    <col min="9986" max="9986" width="28.42578125" style="130" customWidth="1"/>
    <col min="9987" max="9987" width="6.28515625" style="130" customWidth="1"/>
    <col min="9988" max="9988" width="7" style="130" customWidth="1"/>
    <col min="9989" max="9989" width="15.140625" style="130" customWidth="1"/>
    <col min="9990" max="9990" width="7.5703125" style="130" customWidth="1"/>
    <col min="9991" max="9991" width="7.7109375" style="130" customWidth="1"/>
    <col min="9992" max="9992" width="12.28515625" style="130" customWidth="1"/>
    <col min="9993" max="9993" width="15.140625" style="130" customWidth="1"/>
    <col min="9994" max="9994" width="16.5703125" style="130" customWidth="1"/>
    <col min="9995" max="9995" width="21" style="130" customWidth="1"/>
    <col min="9996" max="9996" width="17.42578125" style="130" customWidth="1"/>
    <col min="9997" max="10240" width="9" style="130"/>
    <col min="10241" max="10241" width="6.85546875" style="130" customWidth="1"/>
    <col min="10242" max="10242" width="28.42578125" style="130" customWidth="1"/>
    <col min="10243" max="10243" width="6.28515625" style="130" customWidth="1"/>
    <col min="10244" max="10244" width="7" style="130" customWidth="1"/>
    <col min="10245" max="10245" width="15.140625" style="130" customWidth="1"/>
    <col min="10246" max="10246" width="7.5703125" style="130" customWidth="1"/>
    <col min="10247" max="10247" width="7.7109375" style="130" customWidth="1"/>
    <col min="10248" max="10248" width="12.28515625" style="130" customWidth="1"/>
    <col min="10249" max="10249" width="15.140625" style="130" customWidth="1"/>
    <col min="10250" max="10250" width="16.5703125" style="130" customWidth="1"/>
    <col min="10251" max="10251" width="21" style="130" customWidth="1"/>
    <col min="10252" max="10252" width="17.42578125" style="130" customWidth="1"/>
    <col min="10253" max="10496" width="9" style="130"/>
    <col min="10497" max="10497" width="6.85546875" style="130" customWidth="1"/>
    <col min="10498" max="10498" width="28.42578125" style="130" customWidth="1"/>
    <col min="10499" max="10499" width="6.28515625" style="130" customWidth="1"/>
    <col min="10500" max="10500" width="7" style="130" customWidth="1"/>
    <col min="10501" max="10501" width="15.140625" style="130" customWidth="1"/>
    <col min="10502" max="10502" width="7.5703125" style="130" customWidth="1"/>
    <col min="10503" max="10503" width="7.7109375" style="130" customWidth="1"/>
    <col min="10504" max="10504" width="12.28515625" style="130" customWidth="1"/>
    <col min="10505" max="10505" width="15.140625" style="130" customWidth="1"/>
    <col min="10506" max="10506" width="16.5703125" style="130" customWidth="1"/>
    <col min="10507" max="10507" width="21" style="130" customWidth="1"/>
    <col min="10508" max="10508" width="17.42578125" style="130" customWidth="1"/>
    <col min="10509" max="10752" width="9" style="130"/>
    <col min="10753" max="10753" width="6.85546875" style="130" customWidth="1"/>
    <col min="10754" max="10754" width="28.42578125" style="130" customWidth="1"/>
    <col min="10755" max="10755" width="6.28515625" style="130" customWidth="1"/>
    <col min="10756" max="10756" width="7" style="130" customWidth="1"/>
    <col min="10757" max="10757" width="15.140625" style="130" customWidth="1"/>
    <col min="10758" max="10758" width="7.5703125" style="130" customWidth="1"/>
    <col min="10759" max="10759" width="7.7109375" style="130" customWidth="1"/>
    <col min="10760" max="10760" width="12.28515625" style="130" customWidth="1"/>
    <col min="10761" max="10761" width="15.140625" style="130" customWidth="1"/>
    <col min="10762" max="10762" width="16.5703125" style="130" customWidth="1"/>
    <col min="10763" max="10763" width="21" style="130" customWidth="1"/>
    <col min="10764" max="10764" width="17.42578125" style="130" customWidth="1"/>
    <col min="10765" max="11008" width="9" style="130"/>
    <col min="11009" max="11009" width="6.85546875" style="130" customWidth="1"/>
    <col min="11010" max="11010" width="28.42578125" style="130" customWidth="1"/>
    <col min="11011" max="11011" width="6.28515625" style="130" customWidth="1"/>
    <col min="11012" max="11012" width="7" style="130" customWidth="1"/>
    <col min="11013" max="11013" width="15.140625" style="130" customWidth="1"/>
    <col min="11014" max="11014" width="7.5703125" style="130" customWidth="1"/>
    <col min="11015" max="11015" width="7.7109375" style="130" customWidth="1"/>
    <col min="11016" max="11016" width="12.28515625" style="130" customWidth="1"/>
    <col min="11017" max="11017" width="15.140625" style="130" customWidth="1"/>
    <col min="11018" max="11018" width="16.5703125" style="130" customWidth="1"/>
    <col min="11019" max="11019" width="21" style="130" customWidth="1"/>
    <col min="11020" max="11020" width="17.42578125" style="130" customWidth="1"/>
    <col min="11021" max="11264" width="9" style="130"/>
    <col min="11265" max="11265" width="6.85546875" style="130" customWidth="1"/>
    <col min="11266" max="11266" width="28.42578125" style="130" customWidth="1"/>
    <col min="11267" max="11267" width="6.28515625" style="130" customWidth="1"/>
    <col min="11268" max="11268" width="7" style="130" customWidth="1"/>
    <col min="11269" max="11269" width="15.140625" style="130" customWidth="1"/>
    <col min="11270" max="11270" width="7.5703125" style="130" customWidth="1"/>
    <col min="11271" max="11271" width="7.7109375" style="130" customWidth="1"/>
    <col min="11272" max="11272" width="12.28515625" style="130" customWidth="1"/>
    <col min="11273" max="11273" width="15.140625" style="130" customWidth="1"/>
    <col min="11274" max="11274" width="16.5703125" style="130" customWidth="1"/>
    <col min="11275" max="11275" width="21" style="130" customWidth="1"/>
    <col min="11276" max="11276" width="17.42578125" style="130" customWidth="1"/>
    <col min="11277" max="11520" width="9" style="130"/>
    <col min="11521" max="11521" width="6.85546875" style="130" customWidth="1"/>
    <col min="11522" max="11522" width="28.42578125" style="130" customWidth="1"/>
    <col min="11523" max="11523" width="6.28515625" style="130" customWidth="1"/>
    <col min="11524" max="11524" width="7" style="130" customWidth="1"/>
    <col min="11525" max="11525" width="15.140625" style="130" customWidth="1"/>
    <col min="11526" max="11526" width="7.5703125" style="130" customWidth="1"/>
    <col min="11527" max="11527" width="7.7109375" style="130" customWidth="1"/>
    <col min="11528" max="11528" width="12.28515625" style="130" customWidth="1"/>
    <col min="11529" max="11529" width="15.140625" style="130" customWidth="1"/>
    <col min="11530" max="11530" width="16.5703125" style="130" customWidth="1"/>
    <col min="11531" max="11531" width="21" style="130" customWidth="1"/>
    <col min="11532" max="11532" width="17.42578125" style="130" customWidth="1"/>
    <col min="11533" max="11776" width="9" style="130"/>
    <col min="11777" max="11777" width="6.85546875" style="130" customWidth="1"/>
    <col min="11778" max="11778" width="28.42578125" style="130" customWidth="1"/>
    <col min="11779" max="11779" width="6.28515625" style="130" customWidth="1"/>
    <col min="11780" max="11780" width="7" style="130" customWidth="1"/>
    <col min="11781" max="11781" width="15.140625" style="130" customWidth="1"/>
    <col min="11782" max="11782" width="7.5703125" style="130" customWidth="1"/>
    <col min="11783" max="11783" width="7.7109375" style="130" customWidth="1"/>
    <col min="11784" max="11784" width="12.28515625" style="130" customWidth="1"/>
    <col min="11785" max="11785" width="15.140625" style="130" customWidth="1"/>
    <col min="11786" max="11786" width="16.5703125" style="130" customWidth="1"/>
    <col min="11787" max="11787" width="21" style="130" customWidth="1"/>
    <col min="11788" max="11788" width="17.42578125" style="130" customWidth="1"/>
    <col min="11789" max="12032" width="9" style="130"/>
    <col min="12033" max="12033" width="6.85546875" style="130" customWidth="1"/>
    <col min="12034" max="12034" width="28.42578125" style="130" customWidth="1"/>
    <col min="12035" max="12035" width="6.28515625" style="130" customWidth="1"/>
    <col min="12036" max="12036" width="7" style="130" customWidth="1"/>
    <col min="12037" max="12037" width="15.140625" style="130" customWidth="1"/>
    <col min="12038" max="12038" width="7.5703125" style="130" customWidth="1"/>
    <col min="12039" max="12039" width="7.7109375" style="130" customWidth="1"/>
    <col min="12040" max="12040" width="12.28515625" style="130" customWidth="1"/>
    <col min="12041" max="12041" width="15.140625" style="130" customWidth="1"/>
    <col min="12042" max="12042" width="16.5703125" style="130" customWidth="1"/>
    <col min="12043" max="12043" width="21" style="130" customWidth="1"/>
    <col min="12044" max="12044" width="17.42578125" style="130" customWidth="1"/>
    <col min="12045" max="12288" width="9" style="130"/>
    <col min="12289" max="12289" width="6.85546875" style="130" customWidth="1"/>
    <col min="12290" max="12290" width="28.42578125" style="130" customWidth="1"/>
    <col min="12291" max="12291" width="6.28515625" style="130" customWidth="1"/>
    <col min="12292" max="12292" width="7" style="130" customWidth="1"/>
    <col min="12293" max="12293" width="15.140625" style="130" customWidth="1"/>
    <col min="12294" max="12294" width="7.5703125" style="130" customWidth="1"/>
    <col min="12295" max="12295" width="7.7109375" style="130" customWidth="1"/>
    <col min="12296" max="12296" width="12.28515625" style="130" customWidth="1"/>
    <col min="12297" max="12297" width="15.140625" style="130" customWidth="1"/>
    <col min="12298" max="12298" width="16.5703125" style="130" customWidth="1"/>
    <col min="12299" max="12299" width="21" style="130" customWidth="1"/>
    <col min="12300" max="12300" width="17.42578125" style="130" customWidth="1"/>
    <col min="12301" max="12544" width="9" style="130"/>
    <col min="12545" max="12545" width="6.85546875" style="130" customWidth="1"/>
    <col min="12546" max="12546" width="28.42578125" style="130" customWidth="1"/>
    <col min="12547" max="12547" width="6.28515625" style="130" customWidth="1"/>
    <col min="12548" max="12548" width="7" style="130" customWidth="1"/>
    <col min="12549" max="12549" width="15.140625" style="130" customWidth="1"/>
    <col min="12550" max="12550" width="7.5703125" style="130" customWidth="1"/>
    <col min="12551" max="12551" width="7.7109375" style="130" customWidth="1"/>
    <col min="12552" max="12552" width="12.28515625" style="130" customWidth="1"/>
    <col min="12553" max="12553" width="15.140625" style="130" customWidth="1"/>
    <col min="12554" max="12554" width="16.5703125" style="130" customWidth="1"/>
    <col min="12555" max="12555" width="21" style="130" customWidth="1"/>
    <col min="12556" max="12556" width="17.42578125" style="130" customWidth="1"/>
    <col min="12557" max="12800" width="9" style="130"/>
    <col min="12801" max="12801" width="6.85546875" style="130" customWidth="1"/>
    <col min="12802" max="12802" width="28.42578125" style="130" customWidth="1"/>
    <col min="12803" max="12803" width="6.28515625" style="130" customWidth="1"/>
    <col min="12804" max="12804" width="7" style="130" customWidth="1"/>
    <col min="12805" max="12805" width="15.140625" style="130" customWidth="1"/>
    <col min="12806" max="12806" width="7.5703125" style="130" customWidth="1"/>
    <col min="12807" max="12807" width="7.7109375" style="130" customWidth="1"/>
    <col min="12808" max="12808" width="12.28515625" style="130" customWidth="1"/>
    <col min="12809" max="12809" width="15.140625" style="130" customWidth="1"/>
    <col min="12810" max="12810" width="16.5703125" style="130" customWidth="1"/>
    <col min="12811" max="12811" width="21" style="130" customWidth="1"/>
    <col min="12812" max="12812" width="17.42578125" style="130" customWidth="1"/>
    <col min="12813" max="13056" width="9" style="130"/>
    <col min="13057" max="13057" width="6.85546875" style="130" customWidth="1"/>
    <col min="13058" max="13058" width="28.42578125" style="130" customWidth="1"/>
    <col min="13059" max="13059" width="6.28515625" style="130" customWidth="1"/>
    <col min="13060" max="13060" width="7" style="130" customWidth="1"/>
    <col min="13061" max="13061" width="15.140625" style="130" customWidth="1"/>
    <col min="13062" max="13062" width="7.5703125" style="130" customWidth="1"/>
    <col min="13063" max="13063" width="7.7109375" style="130" customWidth="1"/>
    <col min="13064" max="13064" width="12.28515625" style="130" customWidth="1"/>
    <col min="13065" max="13065" width="15.140625" style="130" customWidth="1"/>
    <col min="13066" max="13066" width="16.5703125" style="130" customWidth="1"/>
    <col min="13067" max="13067" width="21" style="130" customWidth="1"/>
    <col min="13068" max="13068" width="17.42578125" style="130" customWidth="1"/>
    <col min="13069" max="13312" width="9" style="130"/>
    <col min="13313" max="13313" width="6.85546875" style="130" customWidth="1"/>
    <col min="13314" max="13314" width="28.42578125" style="130" customWidth="1"/>
    <col min="13315" max="13315" width="6.28515625" style="130" customWidth="1"/>
    <col min="13316" max="13316" width="7" style="130" customWidth="1"/>
    <col min="13317" max="13317" width="15.140625" style="130" customWidth="1"/>
    <col min="13318" max="13318" width="7.5703125" style="130" customWidth="1"/>
    <col min="13319" max="13319" width="7.7109375" style="130" customWidth="1"/>
    <col min="13320" max="13320" width="12.28515625" style="130" customWidth="1"/>
    <col min="13321" max="13321" width="15.140625" style="130" customWidth="1"/>
    <col min="13322" max="13322" width="16.5703125" style="130" customWidth="1"/>
    <col min="13323" max="13323" width="21" style="130" customWidth="1"/>
    <col min="13324" max="13324" width="17.42578125" style="130" customWidth="1"/>
    <col min="13325" max="13568" width="9" style="130"/>
    <col min="13569" max="13569" width="6.85546875" style="130" customWidth="1"/>
    <col min="13570" max="13570" width="28.42578125" style="130" customWidth="1"/>
    <col min="13571" max="13571" width="6.28515625" style="130" customWidth="1"/>
    <col min="13572" max="13572" width="7" style="130" customWidth="1"/>
    <col min="13573" max="13573" width="15.140625" style="130" customWidth="1"/>
    <col min="13574" max="13574" width="7.5703125" style="130" customWidth="1"/>
    <col min="13575" max="13575" width="7.7109375" style="130" customWidth="1"/>
    <col min="13576" max="13576" width="12.28515625" style="130" customWidth="1"/>
    <col min="13577" max="13577" width="15.140625" style="130" customWidth="1"/>
    <col min="13578" max="13578" width="16.5703125" style="130" customWidth="1"/>
    <col min="13579" max="13579" width="21" style="130" customWidth="1"/>
    <col min="13580" max="13580" width="17.42578125" style="130" customWidth="1"/>
    <col min="13581" max="13824" width="9" style="130"/>
    <col min="13825" max="13825" width="6.85546875" style="130" customWidth="1"/>
    <col min="13826" max="13826" width="28.42578125" style="130" customWidth="1"/>
    <col min="13827" max="13827" width="6.28515625" style="130" customWidth="1"/>
    <col min="13828" max="13828" width="7" style="130" customWidth="1"/>
    <col min="13829" max="13829" width="15.140625" style="130" customWidth="1"/>
    <col min="13830" max="13830" width="7.5703125" style="130" customWidth="1"/>
    <col min="13831" max="13831" width="7.7109375" style="130" customWidth="1"/>
    <col min="13832" max="13832" width="12.28515625" style="130" customWidth="1"/>
    <col min="13833" max="13833" width="15.140625" style="130" customWidth="1"/>
    <col min="13834" max="13834" width="16.5703125" style="130" customWidth="1"/>
    <col min="13835" max="13835" width="21" style="130" customWidth="1"/>
    <col min="13836" max="13836" width="17.42578125" style="130" customWidth="1"/>
    <col min="13837" max="14080" width="9" style="130"/>
    <col min="14081" max="14081" width="6.85546875" style="130" customWidth="1"/>
    <col min="14082" max="14082" width="28.42578125" style="130" customWidth="1"/>
    <col min="14083" max="14083" width="6.28515625" style="130" customWidth="1"/>
    <col min="14084" max="14084" width="7" style="130" customWidth="1"/>
    <col min="14085" max="14085" width="15.140625" style="130" customWidth="1"/>
    <col min="14086" max="14086" width="7.5703125" style="130" customWidth="1"/>
    <col min="14087" max="14087" width="7.7109375" style="130" customWidth="1"/>
    <col min="14088" max="14088" width="12.28515625" style="130" customWidth="1"/>
    <col min="14089" max="14089" width="15.140625" style="130" customWidth="1"/>
    <col min="14090" max="14090" width="16.5703125" style="130" customWidth="1"/>
    <col min="14091" max="14091" width="21" style="130" customWidth="1"/>
    <col min="14092" max="14092" width="17.42578125" style="130" customWidth="1"/>
    <col min="14093" max="14336" width="9" style="130"/>
    <col min="14337" max="14337" width="6.85546875" style="130" customWidth="1"/>
    <col min="14338" max="14338" width="28.42578125" style="130" customWidth="1"/>
    <col min="14339" max="14339" width="6.28515625" style="130" customWidth="1"/>
    <col min="14340" max="14340" width="7" style="130" customWidth="1"/>
    <col min="14341" max="14341" width="15.140625" style="130" customWidth="1"/>
    <col min="14342" max="14342" width="7.5703125" style="130" customWidth="1"/>
    <col min="14343" max="14343" width="7.7109375" style="130" customWidth="1"/>
    <col min="14344" max="14344" width="12.28515625" style="130" customWidth="1"/>
    <col min="14345" max="14345" width="15.140625" style="130" customWidth="1"/>
    <col min="14346" max="14346" width="16.5703125" style="130" customWidth="1"/>
    <col min="14347" max="14347" width="21" style="130" customWidth="1"/>
    <col min="14348" max="14348" width="17.42578125" style="130" customWidth="1"/>
    <col min="14349" max="14592" width="9" style="130"/>
    <col min="14593" max="14593" width="6.85546875" style="130" customWidth="1"/>
    <col min="14594" max="14594" width="28.42578125" style="130" customWidth="1"/>
    <col min="14595" max="14595" width="6.28515625" style="130" customWidth="1"/>
    <col min="14596" max="14596" width="7" style="130" customWidth="1"/>
    <col min="14597" max="14597" width="15.140625" style="130" customWidth="1"/>
    <col min="14598" max="14598" width="7.5703125" style="130" customWidth="1"/>
    <col min="14599" max="14599" width="7.7109375" style="130" customWidth="1"/>
    <col min="14600" max="14600" width="12.28515625" style="130" customWidth="1"/>
    <col min="14601" max="14601" width="15.140625" style="130" customWidth="1"/>
    <col min="14602" max="14602" width="16.5703125" style="130" customWidth="1"/>
    <col min="14603" max="14603" width="21" style="130" customWidth="1"/>
    <col min="14604" max="14604" width="17.42578125" style="130" customWidth="1"/>
    <col min="14605" max="14848" width="9" style="130"/>
    <col min="14849" max="14849" width="6.85546875" style="130" customWidth="1"/>
    <col min="14850" max="14850" width="28.42578125" style="130" customWidth="1"/>
    <col min="14851" max="14851" width="6.28515625" style="130" customWidth="1"/>
    <col min="14852" max="14852" width="7" style="130" customWidth="1"/>
    <col min="14853" max="14853" width="15.140625" style="130" customWidth="1"/>
    <col min="14854" max="14854" width="7.5703125" style="130" customWidth="1"/>
    <col min="14855" max="14855" width="7.7109375" style="130" customWidth="1"/>
    <col min="14856" max="14856" width="12.28515625" style="130" customWidth="1"/>
    <col min="14857" max="14857" width="15.140625" style="130" customWidth="1"/>
    <col min="14858" max="14858" width="16.5703125" style="130" customWidth="1"/>
    <col min="14859" max="14859" width="21" style="130" customWidth="1"/>
    <col min="14860" max="14860" width="17.42578125" style="130" customWidth="1"/>
    <col min="14861" max="15104" width="9" style="130"/>
    <col min="15105" max="15105" width="6.85546875" style="130" customWidth="1"/>
    <col min="15106" max="15106" width="28.42578125" style="130" customWidth="1"/>
    <col min="15107" max="15107" width="6.28515625" style="130" customWidth="1"/>
    <col min="15108" max="15108" width="7" style="130" customWidth="1"/>
    <col min="15109" max="15109" width="15.140625" style="130" customWidth="1"/>
    <col min="15110" max="15110" width="7.5703125" style="130" customWidth="1"/>
    <col min="15111" max="15111" width="7.7109375" style="130" customWidth="1"/>
    <col min="15112" max="15112" width="12.28515625" style="130" customWidth="1"/>
    <col min="15113" max="15113" width="15.140625" style="130" customWidth="1"/>
    <col min="15114" max="15114" width="16.5703125" style="130" customWidth="1"/>
    <col min="15115" max="15115" width="21" style="130" customWidth="1"/>
    <col min="15116" max="15116" width="17.42578125" style="130" customWidth="1"/>
    <col min="15117" max="15360" width="9" style="130"/>
    <col min="15361" max="15361" width="6.85546875" style="130" customWidth="1"/>
    <col min="15362" max="15362" width="28.42578125" style="130" customWidth="1"/>
    <col min="15363" max="15363" width="6.28515625" style="130" customWidth="1"/>
    <col min="15364" max="15364" width="7" style="130" customWidth="1"/>
    <col min="15365" max="15365" width="15.140625" style="130" customWidth="1"/>
    <col min="15366" max="15366" width="7.5703125" style="130" customWidth="1"/>
    <col min="15367" max="15367" width="7.7109375" style="130" customWidth="1"/>
    <col min="15368" max="15368" width="12.28515625" style="130" customWidth="1"/>
    <col min="15369" max="15369" width="15.140625" style="130" customWidth="1"/>
    <col min="15370" max="15370" width="16.5703125" style="130" customWidth="1"/>
    <col min="15371" max="15371" width="21" style="130" customWidth="1"/>
    <col min="15372" max="15372" width="17.42578125" style="130" customWidth="1"/>
    <col min="15373" max="15616" width="9" style="130"/>
    <col min="15617" max="15617" width="6.85546875" style="130" customWidth="1"/>
    <col min="15618" max="15618" width="28.42578125" style="130" customWidth="1"/>
    <col min="15619" max="15619" width="6.28515625" style="130" customWidth="1"/>
    <col min="15620" max="15620" width="7" style="130" customWidth="1"/>
    <col min="15621" max="15621" width="15.140625" style="130" customWidth="1"/>
    <col min="15622" max="15622" width="7.5703125" style="130" customWidth="1"/>
    <col min="15623" max="15623" width="7.7109375" style="130" customWidth="1"/>
    <col min="15624" max="15624" width="12.28515625" style="130" customWidth="1"/>
    <col min="15625" max="15625" width="15.140625" style="130" customWidth="1"/>
    <col min="15626" max="15626" width="16.5703125" style="130" customWidth="1"/>
    <col min="15627" max="15627" width="21" style="130" customWidth="1"/>
    <col min="15628" max="15628" width="17.42578125" style="130" customWidth="1"/>
    <col min="15629" max="15872" width="9" style="130"/>
    <col min="15873" max="15873" width="6.85546875" style="130" customWidth="1"/>
    <col min="15874" max="15874" width="28.42578125" style="130" customWidth="1"/>
    <col min="15875" max="15875" width="6.28515625" style="130" customWidth="1"/>
    <col min="15876" max="15876" width="7" style="130" customWidth="1"/>
    <col min="15877" max="15877" width="15.140625" style="130" customWidth="1"/>
    <col min="15878" max="15878" width="7.5703125" style="130" customWidth="1"/>
    <col min="15879" max="15879" width="7.7109375" style="130" customWidth="1"/>
    <col min="15880" max="15880" width="12.28515625" style="130" customWidth="1"/>
    <col min="15881" max="15881" width="15.140625" style="130" customWidth="1"/>
    <col min="15882" max="15882" width="16.5703125" style="130" customWidth="1"/>
    <col min="15883" max="15883" width="21" style="130" customWidth="1"/>
    <col min="15884" max="15884" width="17.42578125" style="130" customWidth="1"/>
    <col min="15885" max="16128" width="9" style="130"/>
    <col min="16129" max="16129" width="6.85546875" style="130" customWidth="1"/>
    <col min="16130" max="16130" width="28.42578125" style="130" customWidth="1"/>
    <col min="16131" max="16131" width="6.28515625" style="130" customWidth="1"/>
    <col min="16132" max="16132" width="7" style="130" customWidth="1"/>
    <col min="16133" max="16133" width="15.140625" style="130" customWidth="1"/>
    <col min="16134" max="16134" width="7.5703125" style="130" customWidth="1"/>
    <col min="16135" max="16135" width="7.7109375" style="130" customWidth="1"/>
    <col min="16136" max="16136" width="12.28515625" style="130" customWidth="1"/>
    <col min="16137" max="16137" width="15.140625" style="130" customWidth="1"/>
    <col min="16138" max="16138" width="16.5703125" style="130" customWidth="1"/>
    <col min="16139" max="16139" width="21" style="130" customWidth="1"/>
    <col min="16140" max="16140" width="17.42578125" style="130" customWidth="1"/>
    <col min="16141" max="16384" width="9" style="130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A2" s="209"/>
      <c r="B2" s="209"/>
      <c r="C2" s="208"/>
      <c r="D2" s="208"/>
      <c r="E2" s="210"/>
      <c r="F2" s="210"/>
      <c r="G2" s="210"/>
      <c r="H2" s="208"/>
      <c r="I2" s="208"/>
      <c r="J2" s="208"/>
      <c r="K2" s="208"/>
      <c r="L2" s="208"/>
    </row>
    <row r="3" spans="1:12" x14ac:dyDescent="0.25">
      <c r="A3" s="209"/>
      <c r="B3" s="211" t="s">
        <v>0</v>
      </c>
      <c r="C3" s="208"/>
      <c r="D3" s="208"/>
      <c r="E3" s="212"/>
      <c r="F3" s="212"/>
      <c r="G3" s="212"/>
      <c r="H3" s="208"/>
      <c r="I3" s="208"/>
      <c r="J3" s="213"/>
      <c r="K3" s="209"/>
      <c r="L3" s="214"/>
    </row>
    <row r="4" spans="1:12" x14ac:dyDescent="0.25">
      <c r="A4" s="209"/>
      <c r="B4" s="424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x14ac:dyDescent="0.25">
      <c r="A5" s="209"/>
      <c r="B5" s="424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x14ac:dyDescent="0.25">
      <c r="A6" s="209"/>
      <c r="B6" s="424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x14ac:dyDescent="0.25">
      <c r="A7" s="209"/>
      <c r="B7" s="424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x14ac:dyDescent="0.25">
      <c r="A8" s="209"/>
      <c r="B8" s="209"/>
      <c r="C8" s="208"/>
      <c r="D8" s="208"/>
      <c r="E8" s="212"/>
      <c r="F8" s="212"/>
      <c r="G8" s="212"/>
      <c r="H8" s="208"/>
      <c r="I8" s="208"/>
      <c r="J8" s="213"/>
      <c r="K8" s="208"/>
      <c r="L8" s="208"/>
    </row>
    <row r="9" spans="1:12" x14ac:dyDescent="0.25">
      <c r="A9" s="209"/>
      <c r="B9" s="209"/>
      <c r="C9" s="208"/>
      <c r="D9" s="208"/>
      <c r="E9" s="212"/>
      <c r="F9" s="212"/>
      <c r="G9" s="212"/>
      <c r="H9" s="208"/>
      <c r="I9" s="208"/>
      <c r="J9" s="213"/>
      <c r="K9" s="208"/>
      <c r="L9" s="208"/>
    </row>
    <row r="10" spans="1:12" x14ac:dyDescent="0.25">
      <c r="A10" s="209"/>
      <c r="B10" s="384" t="s">
        <v>475</v>
      </c>
      <c r="C10" s="384"/>
      <c r="D10" s="384"/>
      <c r="E10" s="384"/>
      <c r="F10" s="384"/>
      <c r="G10" s="384"/>
      <c r="H10" s="384"/>
      <c r="I10" s="384"/>
      <c r="J10" s="384"/>
      <c r="K10" s="384"/>
      <c r="L10" s="208"/>
    </row>
    <row r="11" spans="1:12" x14ac:dyDescent="0.25">
      <c r="A11" s="209"/>
      <c r="B11" s="209"/>
      <c r="C11" s="208"/>
      <c r="D11" s="208"/>
      <c r="E11" s="212"/>
      <c r="F11" s="212"/>
      <c r="G11" s="212"/>
      <c r="H11" s="208"/>
      <c r="I11" s="383"/>
      <c r="J11" s="383"/>
      <c r="K11" s="383"/>
      <c r="L11" s="383"/>
    </row>
    <row r="12" spans="1:12" x14ac:dyDescent="0.25">
      <c r="A12" s="209"/>
      <c r="B12" s="209"/>
      <c r="C12" s="208"/>
      <c r="D12" s="208"/>
      <c r="E12" s="212"/>
      <c r="F12" s="212"/>
      <c r="G12" s="212"/>
      <c r="H12" s="208"/>
      <c r="I12" s="208"/>
      <c r="J12" s="213"/>
      <c r="K12" s="208"/>
      <c r="L12" s="208"/>
    </row>
    <row r="13" spans="1:12" ht="14.25" x14ac:dyDescent="0.25">
      <c r="A13" s="377" t="s">
        <v>476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</row>
    <row r="14" spans="1:12" x14ac:dyDescent="0.25">
      <c r="A14" s="402">
        <v>1</v>
      </c>
      <c r="B14" s="402">
        <v>2</v>
      </c>
      <c r="C14" s="402">
        <v>3</v>
      </c>
      <c r="D14" s="402">
        <v>4</v>
      </c>
      <c r="E14" s="402">
        <v>5</v>
      </c>
      <c r="F14" s="402">
        <v>6</v>
      </c>
      <c r="G14" s="402">
        <v>7</v>
      </c>
      <c r="H14" s="402">
        <v>8</v>
      </c>
      <c r="I14" s="402">
        <v>9</v>
      </c>
      <c r="J14" s="402">
        <v>10</v>
      </c>
      <c r="K14" s="402">
        <v>11</v>
      </c>
      <c r="L14" s="402">
        <v>12</v>
      </c>
    </row>
    <row r="15" spans="1:12" ht="33.75" x14ac:dyDescent="0.25">
      <c r="A15" s="397" t="s">
        <v>7</v>
      </c>
      <c r="B15" s="397" t="s">
        <v>8</v>
      </c>
      <c r="C15" s="398" t="s">
        <v>106</v>
      </c>
      <c r="D15" s="397" t="s">
        <v>10</v>
      </c>
      <c r="E15" s="400" t="s">
        <v>11</v>
      </c>
      <c r="F15" s="397" t="s">
        <v>12</v>
      </c>
      <c r="G15" s="397" t="s">
        <v>13</v>
      </c>
      <c r="H15" s="400" t="s">
        <v>14</v>
      </c>
      <c r="I15" s="397" t="s">
        <v>15</v>
      </c>
      <c r="J15" s="401" t="s">
        <v>16</v>
      </c>
      <c r="K15" s="401" t="s">
        <v>17</v>
      </c>
      <c r="L15" s="401" t="s">
        <v>411</v>
      </c>
    </row>
    <row r="16" spans="1:12" s="322" customFormat="1" ht="10.5" x14ac:dyDescent="0.25">
      <c r="A16" s="114">
        <v>1</v>
      </c>
      <c r="B16" s="93" t="s">
        <v>587</v>
      </c>
      <c r="C16" s="85" t="s">
        <v>68</v>
      </c>
      <c r="D16" s="181">
        <v>200</v>
      </c>
      <c r="E16" s="156"/>
      <c r="F16" s="53">
        <v>9.5</v>
      </c>
      <c r="G16" s="80">
        <f t="shared" ref="G16:G27" si="0">E16*0.095</f>
        <v>0</v>
      </c>
      <c r="H16" s="80">
        <f t="shared" ref="H16:H27" si="1">E16*1.095</f>
        <v>0</v>
      </c>
      <c r="I16" s="80">
        <f t="shared" ref="I16" si="2">D16*E16</f>
        <v>0</v>
      </c>
      <c r="J16" s="80">
        <f t="shared" ref="J16" si="3">H16*D16</f>
        <v>0</v>
      </c>
      <c r="K16" s="81"/>
      <c r="L16" s="82"/>
    </row>
    <row r="17" spans="1:12" s="46" customFormat="1" ht="10.5" x14ac:dyDescent="0.25">
      <c r="A17" s="114">
        <v>2</v>
      </c>
      <c r="B17" s="93" t="s">
        <v>477</v>
      </c>
      <c r="C17" s="85" t="s">
        <v>68</v>
      </c>
      <c r="D17" s="181">
        <v>400</v>
      </c>
      <c r="E17" s="156"/>
      <c r="F17" s="53">
        <v>9.5</v>
      </c>
      <c r="G17" s="80">
        <f t="shared" si="0"/>
        <v>0</v>
      </c>
      <c r="H17" s="80">
        <f t="shared" si="1"/>
        <v>0</v>
      </c>
      <c r="I17" s="80">
        <f>D17*E17</f>
        <v>0</v>
      </c>
      <c r="J17" s="80">
        <f>H17*D17</f>
        <v>0</v>
      </c>
      <c r="K17" s="81"/>
      <c r="L17" s="82"/>
    </row>
    <row r="18" spans="1:12" s="46" customFormat="1" ht="10.5" x14ac:dyDescent="0.25">
      <c r="A18" s="114">
        <v>3</v>
      </c>
      <c r="B18" s="60" t="s">
        <v>478</v>
      </c>
      <c r="C18" s="85" t="s">
        <v>68</v>
      </c>
      <c r="D18" s="181">
        <v>550</v>
      </c>
      <c r="E18" s="156"/>
      <c r="F18" s="53">
        <v>9.5</v>
      </c>
      <c r="G18" s="80">
        <f t="shared" si="0"/>
        <v>0</v>
      </c>
      <c r="H18" s="80">
        <f t="shared" si="1"/>
        <v>0</v>
      </c>
      <c r="I18" s="80">
        <f>D18*E18</f>
        <v>0</v>
      </c>
      <c r="J18" s="80">
        <f>H18*D18</f>
        <v>0</v>
      </c>
      <c r="K18" s="81"/>
      <c r="L18" s="82"/>
    </row>
    <row r="19" spans="1:12" s="46" customFormat="1" ht="10.5" x14ac:dyDescent="0.25">
      <c r="A19" s="114">
        <v>4</v>
      </c>
      <c r="B19" s="60" t="s">
        <v>210</v>
      </c>
      <c r="C19" s="85" t="s">
        <v>68</v>
      </c>
      <c r="D19" s="181">
        <v>50</v>
      </c>
      <c r="E19" s="156"/>
      <c r="F19" s="53">
        <v>9.5</v>
      </c>
      <c r="G19" s="80">
        <f t="shared" si="0"/>
        <v>0</v>
      </c>
      <c r="H19" s="80">
        <f t="shared" si="1"/>
        <v>0</v>
      </c>
      <c r="I19" s="80">
        <f>D19*E19</f>
        <v>0</v>
      </c>
      <c r="J19" s="80">
        <f>H19*D19</f>
        <v>0</v>
      </c>
      <c r="K19" s="81"/>
      <c r="L19" s="82"/>
    </row>
    <row r="20" spans="1:12" s="322" customFormat="1" ht="10.5" x14ac:dyDescent="0.25">
      <c r="A20" s="114">
        <v>5</v>
      </c>
      <c r="B20" s="93" t="s">
        <v>588</v>
      </c>
      <c r="C20" s="85" t="s">
        <v>68</v>
      </c>
      <c r="D20" s="181">
        <v>100</v>
      </c>
      <c r="E20" s="156"/>
      <c r="F20" s="53">
        <v>9.5</v>
      </c>
      <c r="G20" s="80">
        <f t="shared" si="0"/>
        <v>0</v>
      </c>
      <c r="H20" s="80">
        <f t="shared" si="1"/>
        <v>0</v>
      </c>
      <c r="I20" s="80">
        <f t="shared" ref="I20:I25" si="4">D20*E20</f>
        <v>0</v>
      </c>
      <c r="J20" s="80">
        <f t="shared" ref="J20:J25" si="5">H20*D20</f>
        <v>0</v>
      </c>
      <c r="K20" s="81"/>
      <c r="L20" s="82"/>
    </row>
    <row r="21" spans="1:12" s="46" customFormat="1" ht="10.5" x14ac:dyDescent="0.25">
      <c r="A21" s="114">
        <v>6</v>
      </c>
      <c r="B21" s="84" t="s">
        <v>479</v>
      </c>
      <c r="C21" s="182" t="s">
        <v>68</v>
      </c>
      <c r="D21" s="183">
        <v>300</v>
      </c>
      <c r="E21" s="184"/>
      <c r="F21" s="53">
        <v>9.5</v>
      </c>
      <c r="G21" s="80">
        <f t="shared" si="0"/>
        <v>0</v>
      </c>
      <c r="H21" s="80">
        <f t="shared" si="1"/>
        <v>0</v>
      </c>
      <c r="I21" s="80">
        <f t="shared" si="4"/>
        <v>0</v>
      </c>
      <c r="J21" s="80">
        <f t="shared" si="5"/>
        <v>0</v>
      </c>
      <c r="K21" s="81"/>
      <c r="L21" s="82"/>
    </row>
    <row r="22" spans="1:12" s="46" customFormat="1" ht="10.5" x14ac:dyDescent="0.25">
      <c r="A22" s="114">
        <v>7</v>
      </c>
      <c r="B22" s="107" t="s">
        <v>480</v>
      </c>
      <c r="C22" s="101" t="s">
        <v>68</v>
      </c>
      <c r="D22" s="102">
        <v>500</v>
      </c>
      <c r="E22" s="103"/>
      <c r="F22" s="53">
        <v>9.5</v>
      </c>
      <c r="G22" s="80">
        <f t="shared" si="0"/>
        <v>0</v>
      </c>
      <c r="H22" s="80">
        <f t="shared" si="1"/>
        <v>0</v>
      </c>
      <c r="I22" s="80">
        <f t="shared" si="4"/>
        <v>0</v>
      </c>
      <c r="J22" s="80">
        <f t="shared" si="5"/>
        <v>0</v>
      </c>
      <c r="K22" s="81"/>
      <c r="L22" s="82"/>
    </row>
    <row r="23" spans="1:12" s="46" customFormat="1" ht="10.5" x14ac:dyDescent="0.25">
      <c r="A23" s="114">
        <v>8</v>
      </c>
      <c r="B23" s="107" t="s">
        <v>481</v>
      </c>
      <c r="C23" s="101" t="s">
        <v>68</v>
      </c>
      <c r="D23" s="102">
        <v>100</v>
      </c>
      <c r="E23" s="103"/>
      <c r="F23" s="53">
        <v>9.5</v>
      </c>
      <c r="G23" s="80">
        <f t="shared" si="0"/>
        <v>0</v>
      </c>
      <c r="H23" s="80">
        <f t="shared" si="1"/>
        <v>0</v>
      </c>
      <c r="I23" s="80">
        <f t="shared" si="4"/>
        <v>0</v>
      </c>
      <c r="J23" s="80">
        <f t="shared" si="5"/>
        <v>0</v>
      </c>
      <c r="K23" s="81"/>
      <c r="L23" s="82"/>
    </row>
    <row r="24" spans="1:12" s="46" customFormat="1" ht="10.5" x14ac:dyDescent="0.25">
      <c r="A24" s="114">
        <v>9</v>
      </c>
      <c r="B24" s="215" t="s">
        <v>482</v>
      </c>
      <c r="C24" s="199" t="s">
        <v>68</v>
      </c>
      <c r="D24" s="216">
        <v>150</v>
      </c>
      <c r="E24" s="217"/>
      <c r="F24" s="53">
        <v>9.5</v>
      </c>
      <c r="G24" s="80">
        <f t="shared" si="0"/>
        <v>0</v>
      </c>
      <c r="H24" s="80">
        <f t="shared" si="1"/>
        <v>0</v>
      </c>
      <c r="I24" s="80">
        <f t="shared" si="4"/>
        <v>0</v>
      </c>
      <c r="J24" s="80">
        <f t="shared" si="5"/>
        <v>0</v>
      </c>
      <c r="K24" s="81"/>
      <c r="L24" s="82"/>
    </row>
    <row r="25" spans="1:12" s="46" customFormat="1" ht="10.5" x14ac:dyDescent="0.25">
      <c r="A25" s="114">
        <v>10</v>
      </c>
      <c r="B25" s="107" t="s">
        <v>483</v>
      </c>
      <c r="C25" s="101" t="s">
        <v>68</v>
      </c>
      <c r="D25" s="102">
        <v>30</v>
      </c>
      <c r="E25" s="103"/>
      <c r="F25" s="53">
        <v>9.5</v>
      </c>
      <c r="G25" s="80">
        <f t="shared" si="0"/>
        <v>0</v>
      </c>
      <c r="H25" s="80">
        <f t="shared" si="1"/>
        <v>0</v>
      </c>
      <c r="I25" s="80">
        <f t="shared" si="4"/>
        <v>0</v>
      </c>
      <c r="J25" s="80">
        <f t="shared" si="5"/>
        <v>0</v>
      </c>
      <c r="K25" s="81"/>
      <c r="L25" s="82"/>
    </row>
    <row r="26" spans="1:12" s="46" customFormat="1" ht="10.5" x14ac:dyDescent="0.25">
      <c r="A26" s="114">
        <v>11</v>
      </c>
      <c r="B26" s="107" t="s">
        <v>589</v>
      </c>
      <c r="C26" s="101" t="s">
        <v>68</v>
      </c>
      <c r="D26" s="102">
        <v>100</v>
      </c>
      <c r="E26" s="103"/>
      <c r="F26" s="53">
        <v>9.5</v>
      </c>
      <c r="G26" s="80">
        <f t="shared" si="0"/>
        <v>0</v>
      </c>
      <c r="H26" s="80">
        <f t="shared" si="1"/>
        <v>0</v>
      </c>
      <c r="I26" s="80">
        <f>D26*E26</f>
        <v>0</v>
      </c>
      <c r="J26" s="80">
        <f>H26*D26</f>
        <v>0</v>
      </c>
      <c r="K26" s="81"/>
      <c r="L26" s="82"/>
    </row>
    <row r="27" spans="1:12" s="46" customFormat="1" ht="10.5" x14ac:dyDescent="0.25">
      <c r="A27" s="114">
        <v>12</v>
      </c>
      <c r="B27" s="107" t="s">
        <v>484</v>
      </c>
      <c r="C27" s="101" t="s">
        <v>68</v>
      </c>
      <c r="D27" s="102">
        <v>500</v>
      </c>
      <c r="E27" s="103"/>
      <c r="F27" s="53">
        <v>9.5</v>
      </c>
      <c r="G27" s="80">
        <f t="shared" si="0"/>
        <v>0</v>
      </c>
      <c r="H27" s="80">
        <f t="shared" si="1"/>
        <v>0</v>
      </c>
      <c r="I27" s="80">
        <f>D27*E27</f>
        <v>0</v>
      </c>
      <c r="J27" s="80">
        <f>H27*D27</f>
        <v>0</v>
      </c>
      <c r="K27" s="105"/>
      <c r="L27" s="82"/>
    </row>
    <row r="28" spans="1:12" x14ac:dyDescent="0.15">
      <c r="A28" s="172"/>
      <c r="B28" s="236"/>
      <c r="C28" s="172"/>
      <c r="D28" s="344"/>
      <c r="E28" s="353"/>
      <c r="F28" s="172"/>
      <c r="G28" s="262" t="s">
        <v>521</v>
      </c>
      <c r="H28" s="263">
        <f>SUM(H16:H27)</f>
        <v>0</v>
      </c>
      <c r="I28" s="263">
        <f t="shared" ref="I28:J28" si="6">SUM(I16:I27)</f>
        <v>0</v>
      </c>
      <c r="J28" s="263">
        <f t="shared" si="6"/>
        <v>0</v>
      </c>
      <c r="K28" s="354"/>
      <c r="L28" s="264"/>
    </row>
    <row r="29" spans="1:12" x14ac:dyDescent="0.15">
      <c r="A29" s="171"/>
      <c r="B29" s="171"/>
      <c r="C29" s="172"/>
      <c r="D29" s="242"/>
      <c r="E29" s="238"/>
      <c r="F29" s="172"/>
      <c r="G29" s="243"/>
      <c r="H29" s="243"/>
      <c r="I29" s="243"/>
      <c r="J29" s="243"/>
      <c r="K29" s="244"/>
      <c r="L29" s="46"/>
    </row>
    <row r="30" spans="1:12" ht="25.5" customHeight="1" x14ac:dyDescent="0.25">
      <c r="A30" s="355" t="s">
        <v>527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</row>
    <row r="31" spans="1:12" x14ac:dyDescent="0.25">
      <c r="A31" s="2"/>
      <c r="B31" s="2"/>
      <c r="C31" s="1"/>
      <c r="D31" s="1"/>
      <c r="E31" s="44"/>
      <c r="F31" s="44"/>
      <c r="G31" s="44"/>
      <c r="H31" s="1"/>
      <c r="I31" s="2"/>
      <c r="J31" s="2"/>
      <c r="K31" s="2"/>
      <c r="L31" s="46"/>
    </row>
    <row r="32" spans="1:12" x14ac:dyDescent="0.25">
      <c r="A32" s="2"/>
      <c r="B32" s="2"/>
      <c r="C32" s="1"/>
      <c r="D32" s="1"/>
      <c r="E32" s="44"/>
      <c r="F32" s="44"/>
      <c r="G32" s="44"/>
      <c r="H32" s="1"/>
      <c r="I32" s="2"/>
      <c r="J32" s="2"/>
      <c r="K32" s="2"/>
      <c r="L32" s="46"/>
    </row>
    <row r="33" spans="1:12" x14ac:dyDescent="0.15">
      <c r="A33" s="172"/>
      <c r="B33" s="245" t="s">
        <v>523</v>
      </c>
      <c r="C33" s="356"/>
      <c r="D33" s="356"/>
      <c r="E33" s="356"/>
      <c r="F33" s="172"/>
      <c r="G33" s="243"/>
      <c r="H33" s="357" t="s">
        <v>524</v>
      </c>
      <c r="I33" s="357"/>
      <c r="J33" s="358"/>
      <c r="K33" s="358"/>
      <c r="L33" s="46"/>
    </row>
    <row r="34" spans="1:12" x14ac:dyDescent="0.25">
      <c r="A34" s="46"/>
      <c r="B34" s="46"/>
      <c r="C34" s="45"/>
      <c r="D34" s="45"/>
      <c r="E34" s="72"/>
      <c r="F34" s="72"/>
      <c r="G34" s="72"/>
      <c r="H34" s="45"/>
      <c r="I34" s="46"/>
      <c r="J34" s="46"/>
      <c r="K34" s="46"/>
      <c r="L34" s="46"/>
    </row>
    <row r="35" spans="1:12" x14ac:dyDescent="0.25">
      <c r="B35" s="323"/>
      <c r="C35" s="323"/>
      <c r="D35" s="323"/>
    </row>
    <row r="36" spans="1:12" x14ac:dyDescent="0.25">
      <c r="B36" s="323"/>
      <c r="C36" s="323"/>
      <c r="D36" s="323"/>
    </row>
    <row r="37" spans="1:12" x14ac:dyDescent="0.25">
      <c r="B37" s="323"/>
      <c r="C37" s="323"/>
      <c r="D37" s="323"/>
    </row>
    <row r="38" spans="1:12" x14ac:dyDescent="0.25">
      <c r="B38" s="323"/>
      <c r="C38" s="323"/>
      <c r="D38" s="323"/>
    </row>
  </sheetData>
  <sheetProtection algorithmName="SHA-512" hashValue="662uyy9lhzQ4cmR6HCnvrWvo2XtD11mC3k5jZF36sSemQCSn0U+NhPCFbzqV1IcAOo/8pITD7HSfXH9SoE1CXg==" saltValue="VapfyLCUtqkwIxrC5yJLaQ==" spinCount="100000" sheet="1" objects="1" scenarios="1" selectLockedCells="1"/>
  <mergeCells count="12">
    <mergeCell ref="A1:L1"/>
    <mergeCell ref="B10:K10"/>
    <mergeCell ref="C6:L6"/>
    <mergeCell ref="C5:L5"/>
    <mergeCell ref="C4:L4"/>
    <mergeCell ref="A30:L30"/>
    <mergeCell ref="C33:E33"/>
    <mergeCell ref="H33:I33"/>
    <mergeCell ref="J33:K33"/>
    <mergeCell ref="C7:L7"/>
    <mergeCell ref="I11:L11"/>
    <mergeCell ref="A13:L13"/>
  </mergeCells>
  <pageMargins left="0.25" right="0.25" top="0.75" bottom="0.75" header="0.3" footer="0.3"/>
  <pageSetup paperSize="9" scale="86" fitToHeight="0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3F959-4FE4-4E2E-BA2F-27321D4AD868}">
  <sheetPr>
    <pageSetUpPr fitToPage="1"/>
  </sheetPr>
  <dimension ref="A1:L24"/>
  <sheetViews>
    <sheetView view="pageLayout" zoomScaleNormal="100" workbookViewId="0">
      <selection activeCell="E16" sqref="E16"/>
    </sheetView>
  </sheetViews>
  <sheetFormatPr defaultColWidth="9" defaultRowHeight="10.5" x14ac:dyDescent="0.25"/>
  <cols>
    <col min="1" max="1" width="5.140625" style="46" customWidth="1"/>
    <col min="2" max="2" width="28.42578125" style="46" customWidth="1"/>
    <col min="3" max="3" width="6.28515625" style="46" customWidth="1"/>
    <col min="4" max="4" width="10.7109375" style="46" customWidth="1"/>
    <col min="5" max="5" width="15.140625" style="46" customWidth="1"/>
    <col min="6" max="6" width="7.28515625" style="46" customWidth="1"/>
    <col min="7" max="7" width="8" style="46" customWidth="1"/>
    <col min="8" max="8" width="10.85546875" style="46" customWidth="1"/>
    <col min="9" max="9" width="14.7109375" style="46" customWidth="1"/>
    <col min="10" max="10" width="12.85546875" style="46" customWidth="1"/>
    <col min="11" max="11" width="15.42578125" style="46" customWidth="1"/>
    <col min="12" max="12" width="13.7109375" style="46" customWidth="1"/>
    <col min="13" max="256" width="9" style="46"/>
    <col min="257" max="257" width="5.140625" style="46" customWidth="1"/>
    <col min="258" max="258" width="28.42578125" style="46" customWidth="1"/>
    <col min="259" max="259" width="6.28515625" style="46" customWidth="1"/>
    <col min="260" max="260" width="10.7109375" style="46" customWidth="1"/>
    <col min="261" max="261" width="15.140625" style="46" customWidth="1"/>
    <col min="262" max="262" width="7.28515625" style="46" customWidth="1"/>
    <col min="263" max="263" width="8" style="46" customWidth="1"/>
    <col min="264" max="264" width="10.85546875" style="46" customWidth="1"/>
    <col min="265" max="265" width="14.7109375" style="46" customWidth="1"/>
    <col min="266" max="266" width="12.85546875" style="46" customWidth="1"/>
    <col min="267" max="267" width="15.42578125" style="46" customWidth="1"/>
    <col min="268" max="268" width="13.7109375" style="46" customWidth="1"/>
    <col min="269" max="512" width="9" style="46"/>
    <col min="513" max="513" width="5.140625" style="46" customWidth="1"/>
    <col min="514" max="514" width="28.42578125" style="46" customWidth="1"/>
    <col min="515" max="515" width="6.28515625" style="46" customWidth="1"/>
    <col min="516" max="516" width="10.7109375" style="46" customWidth="1"/>
    <col min="517" max="517" width="15.140625" style="46" customWidth="1"/>
    <col min="518" max="518" width="7.28515625" style="46" customWidth="1"/>
    <col min="519" max="519" width="8" style="46" customWidth="1"/>
    <col min="520" max="520" width="10.85546875" style="46" customWidth="1"/>
    <col min="521" max="521" width="14.7109375" style="46" customWidth="1"/>
    <col min="522" max="522" width="12.85546875" style="46" customWidth="1"/>
    <col min="523" max="523" width="15.42578125" style="46" customWidth="1"/>
    <col min="524" max="524" width="13.7109375" style="46" customWidth="1"/>
    <col min="525" max="768" width="9" style="46"/>
    <col min="769" max="769" width="5.140625" style="46" customWidth="1"/>
    <col min="770" max="770" width="28.42578125" style="46" customWidth="1"/>
    <col min="771" max="771" width="6.28515625" style="46" customWidth="1"/>
    <col min="772" max="772" width="10.7109375" style="46" customWidth="1"/>
    <col min="773" max="773" width="15.140625" style="46" customWidth="1"/>
    <col min="774" max="774" width="7.28515625" style="46" customWidth="1"/>
    <col min="775" max="775" width="8" style="46" customWidth="1"/>
    <col min="776" max="776" width="10.85546875" style="46" customWidth="1"/>
    <col min="777" max="777" width="14.7109375" style="46" customWidth="1"/>
    <col min="778" max="778" width="12.85546875" style="46" customWidth="1"/>
    <col min="779" max="779" width="15.42578125" style="46" customWidth="1"/>
    <col min="780" max="780" width="13.7109375" style="46" customWidth="1"/>
    <col min="781" max="1024" width="9" style="46"/>
    <col min="1025" max="1025" width="5.140625" style="46" customWidth="1"/>
    <col min="1026" max="1026" width="28.42578125" style="46" customWidth="1"/>
    <col min="1027" max="1027" width="6.28515625" style="46" customWidth="1"/>
    <col min="1028" max="1028" width="10.7109375" style="46" customWidth="1"/>
    <col min="1029" max="1029" width="15.140625" style="46" customWidth="1"/>
    <col min="1030" max="1030" width="7.28515625" style="46" customWidth="1"/>
    <col min="1031" max="1031" width="8" style="46" customWidth="1"/>
    <col min="1032" max="1032" width="10.85546875" style="46" customWidth="1"/>
    <col min="1033" max="1033" width="14.7109375" style="46" customWidth="1"/>
    <col min="1034" max="1034" width="12.85546875" style="46" customWidth="1"/>
    <col min="1035" max="1035" width="15.42578125" style="46" customWidth="1"/>
    <col min="1036" max="1036" width="13.7109375" style="46" customWidth="1"/>
    <col min="1037" max="1280" width="9" style="46"/>
    <col min="1281" max="1281" width="5.140625" style="46" customWidth="1"/>
    <col min="1282" max="1282" width="28.42578125" style="46" customWidth="1"/>
    <col min="1283" max="1283" width="6.28515625" style="46" customWidth="1"/>
    <col min="1284" max="1284" width="10.7109375" style="46" customWidth="1"/>
    <col min="1285" max="1285" width="15.140625" style="46" customWidth="1"/>
    <col min="1286" max="1286" width="7.28515625" style="46" customWidth="1"/>
    <col min="1287" max="1287" width="8" style="46" customWidth="1"/>
    <col min="1288" max="1288" width="10.85546875" style="46" customWidth="1"/>
    <col min="1289" max="1289" width="14.7109375" style="46" customWidth="1"/>
    <col min="1290" max="1290" width="12.85546875" style="46" customWidth="1"/>
    <col min="1291" max="1291" width="15.42578125" style="46" customWidth="1"/>
    <col min="1292" max="1292" width="13.7109375" style="46" customWidth="1"/>
    <col min="1293" max="1536" width="9" style="46"/>
    <col min="1537" max="1537" width="5.140625" style="46" customWidth="1"/>
    <col min="1538" max="1538" width="28.42578125" style="46" customWidth="1"/>
    <col min="1539" max="1539" width="6.28515625" style="46" customWidth="1"/>
    <col min="1540" max="1540" width="10.7109375" style="46" customWidth="1"/>
    <col min="1541" max="1541" width="15.140625" style="46" customWidth="1"/>
    <col min="1542" max="1542" width="7.28515625" style="46" customWidth="1"/>
    <col min="1543" max="1543" width="8" style="46" customWidth="1"/>
    <col min="1544" max="1544" width="10.85546875" style="46" customWidth="1"/>
    <col min="1545" max="1545" width="14.7109375" style="46" customWidth="1"/>
    <col min="1546" max="1546" width="12.85546875" style="46" customWidth="1"/>
    <col min="1547" max="1547" width="15.42578125" style="46" customWidth="1"/>
    <col min="1548" max="1548" width="13.7109375" style="46" customWidth="1"/>
    <col min="1549" max="1792" width="9" style="46"/>
    <col min="1793" max="1793" width="5.140625" style="46" customWidth="1"/>
    <col min="1794" max="1794" width="28.42578125" style="46" customWidth="1"/>
    <col min="1795" max="1795" width="6.28515625" style="46" customWidth="1"/>
    <col min="1796" max="1796" width="10.7109375" style="46" customWidth="1"/>
    <col min="1797" max="1797" width="15.140625" style="46" customWidth="1"/>
    <col min="1798" max="1798" width="7.28515625" style="46" customWidth="1"/>
    <col min="1799" max="1799" width="8" style="46" customWidth="1"/>
    <col min="1800" max="1800" width="10.85546875" style="46" customWidth="1"/>
    <col min="1801" max="1801" width="14.7109375" style="46" customWidth="1"/>
    <col min="1802" max="1802" width="12.85546875" style="46" customWidth="1"/>
    <col min="1803" max="1803" width="15.42578125" style="46" customWidth="1"/>
    <col min="1804" max="1804" width="13.7109375" style="46" customWidth="1"/>
    <col min="1805" max="2048" width="9" style="46"/>
    <col min="2049" max="2049" width="5.140625" style="46" customWidth="1"/>
    <col min="2050" max="2050" width="28.42578125" style="46" customWidth="1"/>
    <col min="2051" max="2051" width="6.28515625" style="46" customWidth="1"/>
    <col min="2052" max="2052" width="10.7109375" style="46" customWidth="1"/>
    <col min="2053" max="2053" width="15.140625" style="46" customWidth="1"/>
    <col min="2054" max="2054" width="7.28515625" style="46" customWidth="1"/>
    <col min="2055" max="2055" width="8" style="46" customWidth="1"/>
    <col min="2056" max="2056" width="10.85546875" style="46" customWidth="1"/>
    <col min="2057" max="2057" width="14.7109375" style="46" customWidth="1"/>
    <col min="2058" max="2058" width="12.85546875" style="46" customWidth="1"/>
    <col min="2059" max="2059" width="15.42578125" style="46" customWidth="1"/>
    <col min="2060" max="2060" width="13.7109375" style="46" customWidth="1"/>
    <col min="2061" max="2304" width="9" style="46"/>
    <col min="2305" max="2305" width="5.140625" style="46" customWidth="1"/>
    <col min="2306" max="2306" width="28.42578125" style="46" customWidth="1"/>
    <col min="2307" max="2307" width="6.28515625" style="46" customWidth="1"/>
    <col min="2308" max="2308" width="10.7109375" style="46" customWidth="1"/>
    <col min="2309" max="2309" width="15.140625" style="46" customWidth="1"/>
    <col min="2310" max="2310" width="7.28515625" style="46" customWidth="1"/>
    <col min="2311" max="2311" width="8" style="46" customWidth="1"/>
    <col min="2312" max="2312" width="10.85546875" style="46" customWidth="1"/>
    <col min="2313" max="2313" width="14.7109375" style="46" customWidth="1"/>
    <col min="2314" max="2314" width="12.85546875" style="46" customWidth="1"/>
    <col min="2315" max="2315" width="15.42578125" style="46" customWidth="1"/>
    <col min="2316" max="2316" width="13.7109375" style="46" customWidth="1"/>
    <col min="2317" max="2560" width="9" style="46"/>
    <col min="2561" max="2561" width="5.140625" style="46" customWidth="1"/>
    <col min="2562" max="2562" width="28.42578125" style="46" customWidth="1"/>
    <col min="2563" max="2563" width="6.28515625" style="46" customWidth="1"/>
    <col min="2564" max="2564" width="10.7109375" style="46" customWidth="1"/>
    <col min="2565" max="2565" width="15.140625" style="46" customWidth="1"/>
    <col min="2566" max="2566" width="7.28515625" style="46" customWidth="1"/>
    <col min="2567" max="2567" width="8" style="46" customWidth="1"/>
    <col min="2568" max="2568" width="10.85546875" style="46" customWidth="1"/>
    <col min="2569" max="2569" width="14.7109375" style="46" customWidth="1"/>
    <col min="2570" max="2570" width="12.85546875" style="46" customWidth="1"/>
    <col min="2571" max="2571" width="15.42578125" style="46" customWidth="1"/>
    <col min="2572" max="2572" width="13.7109375" style="46" customWidth="1"/>
    <col min="2573" max="2816" width="9" style="46"/>
    <col min="2817" max="2817" width="5.140625" style="46" customWidth="1"/>
    <col min="2818" max="2818" width="28.42578125" style="46" customWidth="1"/>
    <col min="2819" max="2819" width="6.28515625" style="46" customWidth="1"/>
    <col min="2820" max="2820" width="10.7109375" style="46" customWidth="1"/>
    <col min="2821" max="2821" width="15.140625" style="46" customWidth="1"/>
    <col min="2822" max="2822" width="7.28515625" style="46" customWidth="1"/>
    <col min="2823" max="2823" width="8" style="46" customWidth="1"/>
    <col min="2824" max="2824" width="10.85546875" style="46" customWidth="1"/>
    <col min="2825" max="2825" width="14.7109375" style="46" customWidth="1"/>
    <col min="2826" max="2826" width="12.85546875" style="46" customWidth="1"/>
    <col min="2827" max="2827" width="15.42578125" style="46" customWidth="1"/>
    <col min="2828" max="2828" width="13.7109375" style="46" customWidth="1"/>
    <col min="2829" max="3072" width="9" style="46"/>
    <col min="3073" max="3073" width="5.140625" style="46" customWidth="1"/>
    <col min="3074" max="3074" width="28.42578125" style="46" customWidth="1"/>
    <col min="3075" max="3075" width="6.28515625" style="46" customWidth="1"/>
    <col min="3076" max="3076" width="10.7109375" style="46" customWidth="1"/>
    <col min="3077" max="3077" width="15.140625" style="46" customWidth="1"/>
    <col min="3078" max="3078" width="7.28515625" style="46" customWidth="1"/>
    <col min="3079" max="3079" width="8" style="46" customWidth="1"/>
    <col min="3080" max="3080" width="10.85546875" style="46" customWidth="1"/>
    <col min="3081" max="3081" width="14.7109375" style="46" customWidth="1"/>
    <col min="3082" max="3082" width="12.85546875" style="46" customWidth="1"/>
    <col min="3083" max="3083" width="15.42578125" style="46" customWidth="1"/>
    <col min="3084" max="3084" width="13.7109375" style="46" customWidth="1"/>
    <col min="3085" max="3328" width="9" style="46"/>
    <col min="3329" max="3329" width="5.140625" style="46" customWidth="1"/>
    <col min="3330" max="3330" width="28.42578125" style="46" customWidth="1"/>
    <col min="3331" max="3331" width="6.28515625" style="46" customWidth="1"/>
    <col min="3332" max="3332" width="10.7109375" style="46" customWidth="1"/>
    <col min="3333" max="3333" width="15.140625" style="46" customWidth="1"/>
    <col min="3334" max="3334" width="7.28515625" style="46" customWidth="1"/>
    <col min="3335" max="3335" width="8" style="46" customWidth="1"/>
    <col min="3336" max="3336" width="10.85546875" style="46" customWidth="1"/>
    <col min="3337" max="3337" width="14.7109375" style="46" customWidth="1"/>
    <col min="3338" max="3338" width="12.85546875" style="46" customWidth="1"/>
    <col min="3339" max="3339" width="15.42578125" style="46" customWidth="1"/>
    <col min="3340" max="3340" width="13.7109375" style="46" customWidth="1"/>
    <col min="3341" max="3584" width="9" style="46"/>
    <col min="3585" max="3585" width="5.140625" style="46" customWidth="1"/>
    <col min="3586" max="3586" width="28.42578125" style="46" customWidth="1"/>
    <col min="3587" max="3587" width="6.28515625" style="46" customWidth="1"/>
    <col min="3588" max="3588" width="10.7109375" style="46" customWidth="1"/>
    <col min="3589" max="3589" width="15.140625" style="46" customWidth="1"/>
    <col min="3590" max="3590" width="7.28515625" style="46" customWidth="1"/>
    <col min="3591" max="3591" width="8" style="46" customWidth="1"/>
    <col min="3592" max="3592" width="10.85546875" style="46" customWidth="1"/>
    <col min="3593" max="3593" width="14.7109375" style="46" customWidth="1"/>
    <col min="3594" max="3594" width="12.85546875" style="46" customWidth="1"/>
    <col min="3595" max="3595" width="15.42578125" style="46" customWidth="1"/>
    <col min="3596" max="3596" width="13.7109375" style="46" customWidth="1"/>
    <col min="3597" max="3840" width="9" style="46"/>
    <col min="3841" max="3841" width="5.140625" style="46" customWidth="1"/>
    <col min="3842" max="3842" width="28.42578125" style="46" customWidth="1"/>
    <col min="3843" max="3843" width="6.28515625" style="46" customWidth="1"/>
    <col min="3844" max="3844" width="10.7109375" style="46" customWidth="1"/>
    <col min="3845" max="3845" width="15.140625" style="46" customWidth="1"/>
    <col min="3846" max="3846" width="7.28515625" style="46" customWidth="1"/>
    <col min="3847" max="3847" width="8" style="46" customWidth="1"/>
    <col min="3848" max="3848" width="10.85546875" style="46" customWidth="1"/>
    <col min="3849" max="3849" width="14.7109375" style="46" customWidth="1"/>
    <col min="3850" max="3850" width="12.85546875" style="46" customWidth="1"/>
    <col min="3851" max="3851" width="15.42578125" style="46" customWidth="1"/>
    <col min="3852" max="3852" width="13.7109375" style="46" customWidth="1"/>
    <col min="3853" max="4096" width="9" style="46"/>
    <col min="4097" max="4097" width="5.140625" style="46" customWidth="1"/>
    <col min="4098" max="4098" width="28.42578125" style="46" customWidth="1"/>
    <col min="4099" max="4099" width="6.28515625" style="46" customWidth="1"/>
    <col min="4100" max="4100" width="10.7109375" style="46" customWidth="1"/>
    <col min="4101" max="4101" width="15.140625" style="46" customWidth="1"/>
    <col min="4102" max="4102" width="7.28515625" style="46" customWidth="1"/>
    <col min="4103" max="4103" width="8" style="46" customWidth="1"/>
    <col min="4104" max="4104" width="10.85546875" style="46" customWidth="1"/>
    <col min="4105" max="4105" width="14.7109375" style="46" customWidth="1"/>
    <col min="4106" max="4106" width="12.85546875" style="46" customWidth="1"/>
    <col min="4107" max="4107" width="15.42578125" style="46" customWidth="1"/>
    <col min="4108" max="4108" width="13.7109375" style="46" customWidth="1"/>
    <col min="4109" max="4352" width="9" style="46"/>
    <col min="4353" max="4353" width="5.140625" style="46" customWidth="1"/>
    <col min="4354" max="4354" width="28.42578125" style="46" customWidth="1"/>
    <col min="4355" max="4355" width="6.28515625" style="46" customWidth="1"/>
    <col min="4356" max="4356" width="10.7109375" style="46" customWidth="1"/>
    <col min="4357" max="4357" width="15.140625" style="46" customWidth="1"/>
    <col min="4358" max="4358" width="7.28515625" style="46" customWidth="1"/>
    <col min="4359" max="4359" width="8" style="46" customWidth="1"/>
    <col min="4360" max="4360" width="10.85546875" style="46" customWidth="1"/>
    <col min="4361" max="4361" width="14.7109375" style="46" customWidth="1"/>
    <col min="4362" max="4362" width="12.85546875" style="46" customWidth="1"/>
    <col min="4363" max="4363" width="15.42578125" style="46" customWidth="1"/>
    <col min="4364" max="4364" width="13.7109375" style="46" customWidth="1"/>
    <col min="4365" max="4608" width="9" style="46"/>
    <col min="4609" max="4609" width="5.140625" style="46" customWidth="1"/>
    <col min="4610" max="4610" width="28.42578125" style="46" customWidth="1"/>
    <col min="4611" max="4611" width="6.28515625" style="46" customWidth="1"/>
    <col min="4612" max="4612" width="10.7109375" style="46" customWidth="1"/>
    <col min="4613" max="4613" width="15.140625" style="46" customWidth="1"/>
    <col min="4614" max="4614" width="7.28515625" style="46" customWidth="1"/>
    <col min="4615" max="4615" width="8" style="46" customWidth="1"/>
    <col min="4616" max="4616" width="10.85546875" style="46" customWidth="1"/>
    <col min="4617" max="4617" width="14.7109375" style="46" customWidth="1"/>
    <col min="4618" max="4618" width="12.85546875" style="46" customWidth="1"/>
    <col min="4619" max="4619" width="15.42578125" style="46" customWidth="1"/>
    <col min="4620" max="4620" width="13.7109375" style="46" customWidth="1"/>
    <col min="4621" max="4864" width="9" style="46"/>
    <col min="4865" max="4865" width="5.140625" style="46" customWidth="1"/>
    <col min="4866" max="4866" width="28.42578125" style="46" customWidth="1"/>
    <col min="4867" max="4867" width="6.28515625" style="46" customWidth="1"/>
    <col min="4868" max="4868" width="10.7109375" style="46" customWidth="1"/>
    <col min="4869" max="4869" width="15.140625" style="46" customWidth="1"/>
    <col min="4870" max="4870" width="7.28515625" style="46" customWidth="1"/>
    <col min="4871" max="4871" width="8" style="46" customWidth="1"/>
    <col min="4872" max="4872" width="10.85546875" style="46" customWidth="1"/>
    <col min="4873" max="4873" width="14.7109375" style="46" customWidth="1"/>
    <col min="4874" max="4874" width="12.85546875" style="46" customWidth="1"/>
    <col min="4875" max="4875" width="15.42578125" style="46" customWidth="1"/>
    <col min="4876" max="4876" width="13.7109375" style="46" customWidth="1"/>
    <col min="4877" max="5120" width="9" style="46"/>
    <col min="5121" max="5121" width="5.140625" style="46" customWidth="1"/>
    <col min="5122" max="5122" width="28.42578125" style="46" customWidth="1"/>
    <col min="5123" max="5123" width="6.28515625" style="46" customWidth="1"/>
    <col min="5124" max="5124" width="10.7109375" style="46" customWidth="1"/>
    <col min="5125" max="5125" width="15.140625" style="46" customWidth="1"/>
    <col min="5126" max="5126" width="7.28515625" style="46" customWidth="1"/>
    <col min="5127" max="5127" width="8" style="46" customWidth="1"/>
    <col min="5128" max="5128" width="10.85546875" style="46" customWidth="1"/>
    <col min="5129" max="5129" width="14.7109375" style="46" customWidth="1"/>
    <col min="5130" max="5130" width="12.85546875" style="46" customWidth="1"/>
    <col min="5131" max="5131" width="15.42578125" style="46" customWidth="1"/>
    <col min="5132" max="5132" width="13.7109375" style="46" customWidth="1"/>
    <col min="5133" max="5376" width="9" style="46"/>
    <col min="5377" max="5377" width="5.140625" style="46" customWidth="1"/>
    <col min="5378" max="5378" width="28.42578125" style="46" customWidth="1"/>
    <col min="5379" max="5379" width="6.28515625" style="46" customWidth="1"/>
    <col min="5380" max="5380" width="10.7109375" style="46" customWidth="1"/>
    <col min="5381" max="5381" width="15.140625" style="46" customWidth="1"/>
    <col min="5382" max="5382" width="7.28515625" style="46" customWidth="1"/>
    <col min="5383" max="5383" width="8" style="46" customWidth="1"/>
    <col min="5384" max="5384" width="10.85546875" style="46" customWidth="1"/>
    <col min="5385" max="5385" width="14.7109375" style="46" customWidth="1"/>
    <col min="5386" max="5386" width="12.85546875" style="46" customWidth="1"/>
    <col min="5387" max="5387" width="15.42578125" style="46" customWidth="1"/>
    <col min="5388" max="5388" width="13.7109375" style="46" customWidth="1"/>
    <col min="5389" max="5632" width="9" style="46"/>
    <col min="5633" max="5633" width="5.140625" style="46" customWidth="1"/>
    <col min="5634" max="5634" width="28.42578125" style="46" customWidth="1"/>
    <col min="5635" max="5635" width="6.28515625" style="46" customWidth="1"/>
    <col min="5636" max="5636" width="10.7109375" style="46" customWidth="1"/>
    <col min="5637" max="5637" width="15.140625" style="46" customWidth="1"/>
    <col min="5638" max="5638" width="7.28515625" style="46" customWidth="1"/>
    <col min="5639" max="5639" width="8" style="46" customWidth="1"/>
    <col min="5640" max="5640" width="10.85546875" style="46" customWidth="1"/>
    <col min="5641" max="5641" width="14.7109375" style="46" customWidth="1"/>
    <col min="5642" max="5642" width="12.85546875" style="46" customWidth="1"/>
    <col min="5643" max="5643" width="15.42578125" style="46" customWidth="1"/>
    <col min="5644" max="5644" width="13.7109375" style="46" customWidth="1"/>
    <col min="5645" max="5888" width="9" style="46"/>
    <col min="5889" max="5889" width="5.140625" style="46" customWidth="1"/>
    <col min="5890" max="5890" width="28.42578125" style="46" customWidth="1"/>
    <col min="5891" max="5891" width="6.28515625" style="46" customWidth="1"/>
    <col min="5892" max="5892" width="10.7109375" style="46" customWidth="1"/>
    <col min="5893" max="5893" width="15.140625" style="46" customWidth="1"/>
    <col min="5894" max="5894" width="7.28515625" style="46" customWidth="1"/>
    <col min="5895" max="5895" width="8" style="46" customWidth="1"/>
    <col min="5896" max="5896" width="10.85546875" style="46" customWidth="1"/>
    <col min="5897" max="5897" width="14.7109375" style="46" customWidth="1"/>
    <col min="5898" max="5898" width="12.85546875" style="46" customWidth="1"/>
    <col min="5899" max="5899" width="15.42578125" style="46" customWidth="1"/>
    <col min="5900" max="5900" width="13.7109375" style="46" customWidth="1"/>
    <col min="5901" max="6144" width="9" style="46"/>
    <col min="6145" max="6145" width="5.140625" style="46" customWidth="1"/>
    <col min="6146" max="6146" width="28.42578125" style="46" customWidth="1"/>
    <col min="6147" max="6147" width="6.28515625" style="46" customWidth="1"/>
    <col min="6148" max="6148" width="10.7109375" style="46" customWidth="1"/>
    <col min="6149" max="6149" width="15.140625" style="46" customWidth="1"/>
    <col min="6150" max="6150" width="7.28515625" style="46" customWidth="1"/>
    <col min="6151" max="6151" width="8" style="46" customWidth="1"/>
    <col min="6152" max="6152" width="10.85546875" style="46" customWidth="1"/>
    <col min="6153" max="6153" width="14.7109375" style="46" customWidth="1"/>
    <col min="6154" max="6154" width="12.85546875" style="46" customWidth="1"/>
    <col min="6155" max="6155" width="15.42578125" style="46" customWidth="1"/>
    <col min="6156" max="6156" width="13.7109375" style="46" customWidth="1"/>
    <col min="6157" max="6400" width="9" style="46"/>
    <col min="6401" max="6401" width="5.140625" style="46" customWidth="1"/>
    <col min="6402" max="6402" width="28.42578125" style="46" customWidth="1"/>
    <col min="6403" max="6403" width="6.28515625" style="46" customWidth="1"/>
    <col min="6404" max="6404" width="10.7109375" style="46" customWidth="1"/>
    <col min="6405" max="6405" width="15.140625" style="46" customWidth="1"/>
    <col min="6406" max="6406" width="7.28515625" style="46" customWidth="1"/>
    <col min="6407" max="6407" width="8" style="46" customWidth="1"/>
    <col min="6408" max="6408" width="10.85546875" style="46" customWidth="1"/>
    <col min="6409" max="6409" width="14.7109375" style="46" customWidth="1"/>
    <col min="6410" max="6410" width="12.85546875" style="46" customWidth="1"/>
    <col min="6411" max="6411" width="15.42578125" style="46" customWidth="1"/>
    <col min="6412" max="6412" width="13.7109375" style="46" customWidth="1"/>
    <col min="6413" max="6656" width="9" style="46"/>
    <col min="6657" max="6657" width="5.140625" style="46" customWidth="1"/>
    <col min="6658" max="6658" width="28.42578125" style="46" customWidth="1"/>
    <col min="6659" max="6659" width="6.28515625" style="46" customWidth="1"/>
    <col min="6660" max="6660" width="10.7109375" style="46" customWidth="1"/>
    <col min="6661" max="6661" width="15.140625" style="46" customWidth="1"/>
    <col min="6662" max="6662" width="7.28515625" style="46" customWidth="1"/>
    <col min="6663" max="6663" width="8" style="46" customWidth="1"/>
    <col min="6664" max="6664" width="10.85546875" style="46" customWidth="1"/>
    <col min="6665" max="6665" width="14.7109375" style="46" customWidth="1"/>
    <col min="6666" max="6666" width="12.85546875" style="46" customWidth="1"/>
    <col min="6667" max="6667" width="15.42578125" style="46" customWidth="1"/>
    <col min="6668" max="6668" width="13.7109375" style="46" customWidth="1"/>
    <col min="6669" max="6912" width="9" style="46"/>
    <col min="6913" max="6913" width="5.140625" style="46" customWidth="1"/>
    <col min="6914" max="6914" width="28.42578125" style="46" customWidth="1"/>
    <col min="6915" max="6915" width="6.28515625" style="46" customWidth="1"/>
    <col min="6916" max="6916" width="10.7109375" style="46" customWidth="1"/>
    <col min="6917" max="6917" width="15.140625" style="46" customWidth="1"/>
    <col min="6918" max="6918" width="7.28515625" style="46" customWidth="1"/>
    <col min="6919" max="6919" width="8" style="46" customWidth="1"/>
    <col min="6920" max="6920" width="10.85546875" style="46" customWidth="1"/>
    <col min="6921" max="6921" width="14.7109375" style="46" customWidth="1"/>
    <col min="6922" max="6922" width="12.85546875" style="46" customWidth="1"/>
    <col min="6923" max="6923" width="15.42578125" style="46" customWidth="1"/>
    <col min="6924" max="6924" width="13.7109375" style="46" customWidth="1"/>
    <col min="6925" max="7168" width="9" style="46"/>
    <col min="7169" max="7169" width="5.140625" style="46" customWidth="1"/>
    <col min="7170" max="7170" width="28.42578125" style="46" customWidth="1"/>
    <col min="7171" max="7171" width="6.28515625" style="46" customWidth="1"/>
    <col min="7172" max="7172" width="10.7109375" style="46" customWidth="1"/>
    <col min="7173" max="7173" width="15.140625" style="46" customWidth="1"/>
    <col min="7174" max="7174" width="7.28515625" style="46" customWidth="1"/>
    <col min="7175" max="7175" width="8" style="46" customWidth="1"/>
    <col min="7176" max="7176" width="10.85546875" style="46" customWidth="1"/>
    <col min="7177" max="7177" width="14.7109375" style="46" customWidth="1"/>
    <col min="7178" max="7178" width="12.85546875" style="46" customWidth="1"/>
    <col min="7179" max="7179" width="15.42578125" style="46" customWidth="1"/>
    <col min="7180" max="7180" width="13.7109375" style="46" customWidth="1"/>
    <col min="7181" max="7424" width="9" style="46"/>
    <col min="7425" max="7425" width="5.140625" style="46" customWidth="1"/>
    <col min="7426" max="7426" width="28.42578125" style="46" customWidth="1"/>
    <col min="7427" max="7427" width="6.28515625" style="46" customWidth="1"/>
    <col min="7428" max="7428" width="10.7109375" style="46" customWidth="1"/>
    <col min="7429" max="7429" width="15.140625" style="46" customWidth="1"/>
    <col min="7430" max="7430" width="7.28515625" style="46" customWidth="1"/>
    <col min="7431" max="7431" width="8" style="46" customWidth="1"/>
    <col min="7432" max="7432" width="10.85546875" style="46" customWidth="1"/>
    <col min="7433" max="7433" width="14.7109375" style="46" customWidth="1"/>
    <col min="7434" max="7434" width="12.85546875" style="46" customWidth="1"/>
    <col min="7435" max="7435" width="15.42578125" style="46" customWidth="1"/>
    <col min="7436" max="7436" width="13.7109375" style="46" customWidth="1"/>
    <col min="7437" max="7680" width="9" style="46"/>
    <col min="7681" max="7681" width="5.140625" style="46" customWidth="1"/>
    <col min="7682" max="7682" width="28.42578125" style="46" customWidth="1"/>
    <col min="7683" max="7683" width="6.28515625" style="46" customWidth="1"/>
    <col min="7684" max="7684" width="10.7109375" style="46" customWidth="1"/>
    <col min="7685" max="7685" width="15.140625" style="46" customWidth="1"/>
    <col min="7686" max="7686" width="7.28515625" style="46" customWidth="1"/>
    <col min="7687" max="7687" width="8" style="46" customWidth="1"/>
    <col min="7688" max="7688" width="10.85546875" style="46" customWidth="1"/>
    <col min="7689" max="7689" width="14.7109375" style="46" customWidth="1"/>
    <col min="7690" max="7690" width="12.85546875" style="46" customWidth="1"/>
    <col min="7691" max="7691" width="15.42578125" style="46" customWidth="1"/>
    <col min="7692" max="7692" width="13.7109375" style="46" customWidth="1"/>
    <col min="7693" max="7936" width="9" style="46"/>
    <col min="7937" max="7937" width="5.140625" style="46" customWidth="1"/>
    <col min="7938" max="7938" width="28.42578125" style="46" customWidth="1"/>
    <col min="7939" max="7939" width="6.28515625" style="46" customWidth="1"/>
    <col min="7940" max="7940" width="10.7109375" style="46" customWidth="1"/>
    <col min="7941" max="7941" width="15.140625" style="46" customWidth="1"/>
    <col min="7942" max="7942" width="7.28515625" style="46" customWidth="1"/>
    <col min="7943" max="7943" width="8" style="46" customWidth="1"/>
    <col min="7944" max="7944" width="10.85546875" style="46" customWidth="1"/>
    <col min="7945" max="7945" width="14.7109375" style="46" customWidth="1"/>
    <col min="7946" max="7946" width="12.85546875" style="46" customWidth="1"/>
    <col min="7947" max="7947" width="15.42578125" style="46" customWidth="1"/>
    <col min="7948" max="7948" width="13.7109375" style="46" customWidth="1"/>
    <col min="7949" max="8192" width="9" style="46"/>
    <col min="8193" max="8193" width="5.140625" style="46" customWidth="1"/>
    <col min="8194" max="8194" width="28.42578125" style="46" customWidth="1"/>
    <col min="8195" max="8195" width="6.28515625" style="46" customWidth="1"/>
    <col min="8196" max="8196" width="10.7109375" style="46" customWidth="1"/>
    <col min="8197" max="8197" width="15.140625" style="46" customWidth="1"/>
    <col min="8198" max="8198" width="7.28515625" style="46" customWidth="1"/>
    <col min="8199" max="8199" width="8" style="46" customWidth="1"/>
    <col min="8200" max="8200" width="10.85546875" style="46" customWidth="1"/>
    <col min="8201" max="8201" width="14.7109375" style="46" customWidth="1"/>
    <col min="8202" max="8202" width="12.85546875" style="46" customWidth="1"/>
    <col min="8203" max="8203" width="15.42578125" style="46" customWidth="1"/>
    <col min="8204" max="8204" width="13.7109375" style="46" customWidth="1"/>
    <col min="8205" max="8448" width="9" style="46"/>
    <col min="8449" max="8449" width="5.140625" style="46" customWidth="1"/>
    <col min="8450" max="8450" width="28.42578125" style="46" customWidth="1"/>
    <col min="8451" max="8451" width="6.28515625" style="46" customWidth="1"/>
    <col min="8452" max="8452" width="10.7109375" style="46" customWidth="1"/>
    <col min="8453" max="8453" width="15.140625" style="46" customWidth="1"/>
    <col min="8454" max="8454" width="7.28515625" style="46" customWidth="1"/>
    <col min="8455" max="8455" width="8" style="46" customWidth="1"/>
    <col min="8456" max="8456" width="10.85546875" style="46" customWidth="1"/>
    <col min="8457" max="8457" width="14.7109375" style="46" customWidth="1"/>
    <col min="8458" max="8458" width="12.85546875" style="46" customWidth="1"/>
    <col min="8459" max="8459" width="15.42578125" style="46" customWidth="1"/>
    <col min="8460" max="8460" width="13.7109375" style="46" customWidth="1"/>
    <col min="8461" max="8704" width="9" style="46"/>
    <col min="8705" max="8705" width="5.140625" style="46" customWidth="1"/>
    <col min="8706" max="8706" width="28.42578125" style="46" customWidth="1"/>
    <col min="8707" max="8707" width="6.28515625" style="46" customWidth="1"/>
    <col min="8708" max="8708" width="10.7109375" style="46" customWidth="1"/>
    <col min="8709" max="8709" width="15.140625" style="46" customWidth="1"/>
    <col min="8710" max="8710" width="7.28515625" style="46" customWidth="1"/>
    <col min="8711" max="8711" width="8" style="46" customWidth="1"/>
    <col min="8712" max="8712" width="10.85546875" style="46" customWidth="1"/>
    <col min="8713" max="8713" width="14.7109375" style="46" customWidth="1"/>
    <col min="8714" max="8714" width="12.85546875" style="46" customWidth="1"/>
    <col min="8715" max="8715" width="15.42578125" style="46" customWidth="1"/>
    <col min="8716" max="8716" width="13.7109375" style="46" customWidth="1"/>
    <col min="8717" max="8960" width="9" style="46"/>
    <col min="8961" max="8961" width="5.140625" style="46" customWidth="1"/>
    <col min="8962" max="8962" width="28.42578125" style="46" customWidth="1"/>
    <col min="8963" max="8963" width="6.28515625" style="46" customWidth="1"/>
    <col min="8964" max="8964" width="10.7109375" style="46" customWidth="1"/>
    <col min="8965" max="8965" width="15.140625" style="46" customWidth="1"/>
    <col min="8966" max="8966" width="7.28515625" style="46" customWidth="1"/>
    <col min="8967" max="8967" width="8" style="46" customWidth="1"/>
    <col min="8968" max="8968" width="10.85546875" style="46" customWidth="1"/>
    <col min="8969" max="8969" width="14.7109375" style="46" customWidth="1"/>
    <col min="8970" max="8970" width="12.85546875" style="46" customWidth="1"/>
    <col min="8971" max="8971" width="15.42578125" style="46" customWidth="1"/>
    <col min="8972" max="8972" width="13.7109375" style="46" customWidth="1"/>
    <col min="8973" max="9216" width="9" style="46"/>
    <col min="9217" max="9217" width="5.140625" style="46" customWidth="1"/>
    <col min="9218" max="9218" width="28.42578125" style="46" customWidth="1"/>
    <col min="9219" max="9219" width="6.28515625" style="46" customWidth="1"/>
    <col min="9220" max="9220" width="10.7109375" style="46" customWidth="1"/>
    <col min="9221" max="9221" width="15.140625" style="46" customWidth="1"/>
    <col min="9222" max="9222" width="7.28515625" style="46" customWidth="1"/>
    <col min="9223" max="9223" width="8" style="46" customWidth="1"/>
    <col min="9224" max="9224" width="10.85546875" style="46" customWidth="1"/>
    <col min="9225" max="9225" width="14.7109375" style="46" customWidth="1"/>
    <col min="9226" max="9226" width="12.85546875" style="46" customWidth="1"/>
    <col min="9227" max="9227" width="15.42578125" style="46" customWidth="1"/>
    <col min="9228" max="9228" width="13.7109375" style="46" customWidth="1"/>
    <col min="9229" max="9472" width="9" style="46"/>
    <col min="9473" max="9473" width="5.140625" style="46" customWidth="1"/>
    <col min="9474" max="9474" width="28.42578125" style="46" customWidth="1"/>
    <col min="9475" max="9475" width="6.28515625" style="46" customWidth="1"/>
    <col min="9476" max="9476" width="10.7109375" style="46" customWidth="1"/>
    <col min="9477" max="9477" width="15.140625" style="46" customWidth="1"/>
    <col min="9478" max="9478" width="7.28515625" style="46" customWidth="1"/>
    <col min="9479" max="9479" width="8" style="46" customWidth="1"/>
    <col min="9480" max="9480" width="10.85546875" style="46" customWidth="1"/>
    <col min="9481" max="9481" width="14.7109375" style="46" customWidth="1"/>
    <col min="9482" max="9482" width="12.85546875" style="46" customWidth="1"/>
    <col min="9483" max="9483" width="15.42578125" style="46" customWidth="1"/>
    <col min="9484" max="9484" width="13.7109375" style="46" customWidth="1"/>
    <col min="9485" max="9728" width="9" style="46"/>
    <col min="9729" max="9729" width="5.140625" style="46" customWidth="1"/>
    <col min="9730" max="9730" width="28.42578125" style="46" customWidth="1"/>
    <col min="9731" max="9731" width="6.28515625" style="46" customWidth="1"/>
    <col min="9732" max="9732" width="10.7109375" style="46" customWidth="1"/>
    <col min="9733" max="9733" width="15.140625" style="46" customWidth="1"/>
    <col min="9734" max="9734" width="7.28515625" style="46" customWidth="1"/>
    <col min="9735" max="9735" width="8" style="46" customWidth="1"/>
    <col min="9736" max="9736" width="10.85546875" style="46" customWidth="1"/>
    <col min="9737" max="9737" width="14.7109375" style="46" customWidth="1"/>
    <col min="9738" max="9738" width="12.85546875" style="46" customWidth="1"/>
    <col min="9739" max="9739" width="15.42578125" style="46" customWidth="1"/>
    <col min="9740" max="9740" width="13.7109375" style="46" customWidth="1"/>
    <col min="9741" max="9984" width="9" style="46"/>
    <col min="9985" max="9985" width="5.140625" style="46" customWidth="1"/>
    <col min="9986" max="9986" width="28.42578125" style="46" customWidth="1"/>
    <col min="9987" max="9987" width="6.28515625" style="46" customWidth="1"/>
    <col min="9988" max="9988" width="10.7109375" style="46" customWidth="1"/>
    <col min="9989" max="9989" width="15.140625" style="46" customWidth="1"/>
    <col min="9990" max="9990" width="7.28515625" style="46" customWidth="1"/>
    <col min="9991" max="9991" width="8" style="46" customWidth="1"/>
    <col min="9992" max="9992" width="10.85546875" style="46" customWidth="1"/>
    <col min="9993" max="9993" width="14.7109375" style="46" customWidth="1"/>
    <col min="9994" max="9994" width="12.85546875" style="46" customWidth="1"/>
    <col min="9995" max="9995" width="15.42578125" style="46" customWidth="1"/>
    <col min="9996" max="9996" width="13.7109375" style="46" customWidth="1"/>
    <col min="9997" max="10240" width="9" style="46"/>
    <col min="10241" max="10241" width="5.140625" style="46" customWidth="1"/>
    <col min="10242" max="10242" width="28.42578125" style="46" customWidth="1"/>
    <col min="10243" max="10243" width="6.28515625" style="46" customWidth="1"/>
    <col min="10244" max="10244" width="10.7109375" style="46" customWidth="1"/>
    <col min="10245" max="10245" width="15.140625" style="46" customWidth="1"/>
    <col min="10246" max="10246" width="7.28515625" style="46" customWidth="1"/>
    <col min="10247" max="10247" width="8" style="46" customWidth="1"/>
    <col min="10248" max="10248" width="10.85546875" style="46" customWidth="1"/>
    <col min="10249" max="10249" width="14.7109375" style="46" customWidth="1"/>
    <col min="10250" max="10250" width="12.85546875" style="46" customWidth="1"/>
    <col min="10251" max="10251" width="15.42578125" style="46" customWidth="1"/>
    <col min="10252" max="10252" width="13.7109375" style="46" customWidth="1"/>
    <col min="10253" max="10496" width="9" style="46"/>
    <col min="10497" max="10497" width="5.140625" style="46" customWidth="1"/>
    <col min="10498" max="10498" width="28.42578125" style="46" customWidth="1"/>
    <col min="10499" max="10499" width="6.28515625" style="46" customWidth="1"/>
    <col min="10500" max="10500" width="10.7109375" style="46" customWidth="1"/>
    <col min="10501" max="10501" width="15.140625" style="46" customWidth="1"/>
    <col min="10502" max="10502" width="7.28515625" style="46" customWidth="1"/>
    <col min="10503" max="10503" width="8" style="46" customWidth="1"/>
    <col min="10504" max="10504" width="10.85546875" style="46" customWidth="1"/>
    <col min="10505" max="10505" width="14.7109375" style="46" customWidth="1"/>
    <col min="10506" max="10506" width="12.85546875" style="46" customWidth="1"/>
    <col min="10507" max="10507" width="15.42578125" style="46" customWidth="1"/>
    <col min="10508" max="10508" width="13.7109375" style="46" customWidth="1"/>
    <col min="10509" max="10752" width="9" style="46"/>
    <col min="10753" max="10753" width="5.140625" style="46" customWidth="1"/>
    <col min="10754" max="10754" width="28.42578125" style="46" customWidth="1"/>
    <col min="10755" max="10755" width="6.28515625" style="46" customWidth="1"/>
    <col min="10756" max="10756" width="10.7109375" style="46" customWidth="1"/>
    <col min="10757" max="10757" width="15.140625" style="46" customWidth="1"/>
    <col min="10758" max="10758" width="7.28515625" style="46" customWidth="1"/>
    <col min="10759" max="10759" width="8" style="46" customWidth="1"/>
    <col min="10760" max="10760" width="10.85546875" style="46" customWidth="1"/>
    <col min="10761" max="10761" width="14.7109375" style="46" customWidth="1"/>
    <col min="10762" max="10762" width="12.85546875" style="46" customWidth="1"/>
    <col min="10763" max="10763" width="15.42578125" style="46" customWidth="1"/>
    <col min="10764" max="10764" width="13.7109375" style="46" customWidth="1"/>
    <col min="10765" max="11008" width="9" style="46"/>
    <col min="11009" max="11009" width="5.140625" style="46" customWidth="1"/>
    <col min="11010" max="11010" width="28.42578125" style="46" customWidth="1"/>
    <col min="11011" max="11011" width="6.28515625" style="46" customWidth="1"/>
    <col min="11012" max="11012" width="10.7109375" style="46" customWidth="1"/>
    <col min="11013" max="11013" width="15.140625" style="46" customWidth="1"/>
    <col min="11014" max="11014" width="7.28515625" style="46" customWidth="1"/>
    <col min="11015" max="11015" width="8" style="46" customWidth="1"/>
    <col min="11016" max="11016" width="10.85546875" style="46" customWidth="1"/>
    <col min="11017" max="11017" width="14.7109375" style="46" customWidth="1"/>
    <col min="11018" max="11018" width="12.85546875" style="46" customWidth="1"/>
    <col min="11019" max="11019" width="15.42578125" style="46" customWidth="1"/>
    <col min="11020" max="11020" width="13.7109375" style="46" customWidth="1"/>
    <col min="11021" max="11264" width="9" style="46"/>
    <col min="11265" max="11265" width="5.140625" style="46" customWidth="1"/>
    <col min="11266" max="11266" width="28.42578125" style="46" customWidth="1"/>
    <col min="11267" max="11267" width="6.28515625" style="46" customWidth="1"/>
    <col min="11268" max="11268" width="10.7109375" style="46" customWidth="1"/>
    <col min="11269" max="11269" width="15.140625" style="46" customWidth="1"/>
    <col min="11270" max="11270" width="7.28515625" style="46" customWidth="1"/>
    <col min="11271" max="11271" width="8" style="46" customWidth="1"/>
    <col min="11272" max="11272" width="10.85546875" style="46" customWidth="1"/>
    <col min="11273" max="11273" width="14.7109375" style="46" customWidth="1"/>
    <col min="11274" max="11274" width="12.85546875" style="46" customWidth="1"/>
    <col min="11275" max="11275" width="15.42578125" style="46" customWidth="1"/>
    <col min="11276" max="11276" width="13.7109375" style="46" customWidth="1"/>
    <col min="11277" max="11520" width="9" style="46"/>
    <col min="11521" max="11521" width="5.140625" style="46" customWidth="1"/>
    <col min="11522" max="11522" width="28.42578125" style="46" customWidth="1"/>
    <col min="11523" max="11523" width="6.28515625" style="46" customWidth="1"/>
    <col min="11524" max="11524" width="10.7109375" style="46" customWidth="1"/>
    <col min="11525" max="11525" width="15.140625" style="46" customWidth="1"/>
    <col min="11526" max="11526" width="7.28515625" style="46" customWidth="1"/>
    <col min="11527" max="11527" width="8" style="46" customWidth="1"/>
    <col min="11528" max="11528" width="10.85546875" style="46" customWidth="1"/>
    <col min="11529" max="11529" width="14.7109375" style="46" customWidth="1"/>
    <col min="11530" max="11530" width="12.85546875" style="46" customWidth="1"/>
    <col min="11531" max="11531" width="15.42578125" style="46" customWidth="1"/>
    <col min="11532" max="11532" width="13.7109375" style="46" customWidth="1"/>
    <col min="11533" max="11776" width="9" style="46"/>
    <col min="11777" max="11777" width="5.140625" style="46" customWidth="1"/>
    <col min="11778" max="11778" width="28.42578125" style="46" customWidth="1"/>
    <col min="11779" max="11779" width="6.28515625" style="46" customWidth="1"/>
    <col min="11780" max="11780" width="10.7109375" style="46" customWidth="1"/>
    <col min="11781" max="11781" width="15.140625" style="46" customWidth="1"/>
    <col min="11782" max="11782" width="7.28515625" style="46" customWidth="1"/>
    <col min="11783" max="11783" width="8" style="46" customWidth="1"/>
    <col min="11784" max="11784" width="10.85546875" style="46" customWidth="1"/>
    <col min="11785" max="11785" width="14.7109375" style="46" customWidth="1"/>
    <col min="11786" max="11786" width="12.85546875" style="46" customWidth="1"/>
    <col min="11787" max="11787" width="15.42578125" style="46" customWidth="1"/>
    <col min="11788" max="11788" width="13.7109375" style="46" customWidth="1"/>
    <col min="11789" max="12032" width="9" style="46"/>
    <col min="12033" max="12033" width="5.140625" style="46" customWidth="1"/>
    <col min="12034" max="12034" width="28.42578125" style="46" customWidth="1"/>
    <col min="12035" max="12035" width="6.28515625" style="46" customWidth="1"/>
    <col min="12036" max="12036" width="10.7109375" style="46" customWidth="1"/>
    <col min="12037" max="12037" width="15.140625" style="46" customWidth="1"/>
    <col min="12038" max="12038" width="7.28515625" style="46" customWidth="1"/>
    <col min="12039" max="12039" width="8" style="46" customWidth="1"/>
    <col min="12040" max="12040" width="10.85546875" style="46" customWidth="1"/>
    <col min="12041" max="12041" width="14.7109375" style="46" customWidth="1"/>
    <col min="12042" max="12042" width="12.85546875" style="46" customWidth="1"/>
    <col min="12043" max="12043" width="15.42578125" style="46" customWidth="1"/>
    <col min="12044" max="12044" width="13.7109375" style="46" customWidth="1"/>
    <col min="12045" max="12288" width="9" style="46"/>
    <col min="12289" max="12289" width="5.140625" style="46" customWidth="1"/>
    <col min="12290" max="12290" width="28.42578125" style="46" customWidth="1"/>
    <col min="12291" max="12291" width="6.28515625" style="46" customWidth="1"/>
    <col min="12292" max="12292" width="10.7109375" style="46" customWidth="1"/>
    <col min="12293" max="12293" width="15.140625" style="46" customWidth="1"/>
    <col min="12294" max="12294" width="7.28515625" style="46" customWidth="1"/>
    <col min="12295" max="12295" width="8" style="46" customWidth="1"/>
    <col min="12296" max="12296" width="10.85546875" style="46" customWidth="1"/>
    <col min="12297" max="12297" width="14.7109375" style="46" customWidth="1"/>
    <col min="12298" max="12298" width="12.85546875" style="46" customWidth="1"/>
    <col min="12299" max="12299" width="15.42578125" style="46" customWidth="1"/>
    <col min="12300" max="12300" width="13.7109375" style="46" customWidth="1"/>
    <col min="12301" max="12544" width="9" style="46"/>
    <col min="12545" max="12545" width="5.140625" style="46" customWidth="1"/>
    <col min="12546" max="12546" width="28.42578125" style="46" customWidth="1"/>
    <col min="12547" max="12547" width="6.28515625" style="46" customWidth="1"/>
    <col min="12548" max="12548" width="10.7109375" style="46" customWidth="1"/>
    <col min="12549" max="12549" width="15.140625" style="46" customWidth="1"/>
    <col min="12550" max="12550" width="7.28515625" style="46" customWidth="1"/>
    <col min="12551" max="12551" width="8" style="46" customWidth="1"/>
    <col min="12552" max="12552" width="10.85546875" style="46" customWidth="1"/>
    <col min="12553" max="12553" width="14.7109375" style="46" customWidth="1"/>
    <col min="12554" max="12554" width="12.85546875" style="46" customWidth="1"/>
    <col min="12555" max="12555" width="15.42578125" style="46" customWidth="1"/>
    <col min="12556" max="12556" width="13.7109375" style="46" customWidth="1"/>
    <col min="12557" max="12800" width="9" style="46"/>
    <col min="12801" max="12801" width="5.140625" style="46" customWidth="1"/>
    <col min="12802" max="12802" width="28.42578125" style="46" customWidth="1"/>
    <col min="12803" max="12803" width="6.28515625" style="46" customWidth="1"/>
    <col min="12804" max="12804" width="10.7109375" style="46" customWidth="1"/>
    <col min="12805" max="12805" width="15.140625" style="46" customWidth="1"/>
    <col min="12806" max="12806" width="7.28515625" style="46" customWidth="1"/>
    <col min="12807" max="12807" width="8" style="46" customWidth="1"/>
    <col min="12808" max="12808" width="10.85546875" style="46" customWidth="1"/>
    <col min="12809" max="12809" width="14.7109375" style="46" customWidth="1"/>
    <col min="12810" max="12810" width="12.85546875" style="46" customWidth="1"/>
    <col min="12811" max="12811" width="15.42578125" style="46" customWidth="1"/>
    <col min="12812" max="12812" width="13.7109375" style="46" customWidth="1"/>
    <col min="12813" max="13056" width="9" style="46"/>
    <col min="13057" max="13057" width="5.140625" style="46" customWidth="1"/>
    <col min="13058" max="13058" width="28.42578125" style="46" customWidth="1"/>
    <col min="13059" max="13059" width="6.28515625" style="46" customWidth="1"/>
    <col min="13060" max="13060" width="10.7109375" style="46" customWidth="1"/>
    <col min="13061" max="13061" width="15.140625" style="46" customWidth="1"/>
    <col min="13062" max="13062" width="7.28515625" style="46" customWidth="1"/>
    <col min="13063" max="13063" width="8" style="46" customWidth="1"/>
    <col min="13064" max="13064" width="10.85546875" style="46" customWidth="1"/>
    <col min="13065" max="13065" width="14.7109375" style="46" customWidth="1"/>
    <col min="13066" max="13066" width="12.85546875" style="46" customWidth="1"/>
    <col min="13067" max="13067" width="15.42578125" style="46" customWidth="1"/>
    <col min="13068" max="13068" width="13.7109375" style="46" customWidth="1"/>
    <col min="13069" max="13312" width="9" style="46"/>
    <col min="13313" max="13313" width="5.140625" style="46" customWidth="1"/>
    <col min="13314" max="13314" width="28.42578125" style="46" customWidth="1"/>
    <col min="13315" max="13315" width="6.28515625" style="46" customWidth="1"/>
    <col min="13316" max="13316" width="10.7109375" style="46" customWidth="1"/>
    <col min="13317" max="13317" width="15.140625" style="46" customWidth="1"/>
    <col min="13318" max="13318" width="7.28515625" style="46" customWidth="1"/>
    <col min="13319" max="13319" width="8" style="46" customWidth="1"/>
    <col min="13320" max="13320" width="10.85546875" style="46" customWidth="1"/>
    <col min="13321" max="13321" width="14.7109375" style="46" customWidth="1"/>
    <col min="13322" max="13322" width="12.85546875" style="46" customWidth="1"/>
    <col min="13323" max="13323" width="15.42578125" style="46" customWidth="1"/>
    <col min="13324" max="13324" width="13.7109375" style="46" customWidth="1"/>
    <col min="13325" max="13568" width="9" style="46"/>
    <col min="13569" max="13569" width="5.140625" style="46" customWidth="1"/>
    <col min="13570" max="13570" width="28.42578125" style="46" customWidth="1"/>
    <col min="13571" max="13571" width="6.28515625" style="46" customWidth="1"/>
    <col min="13572" max="13572" width="10.7109375" style="46" customWidth="1"/>
    <col min="13573" max="13573" width="15.140625" style="46" customWidth="1"/>
    <col min="13574" max="13574" width="7.28515625" style="46" customWidth="1"/>
    <col min="13575" max="13575" width="8" style="46" customWidth="1"/>
    <col min="13576" max="13576" width="10.85546875" style="46" customWidth="1"/>
    <col min="13577" max="13577" width="14.7109375" style="46" customWidth="1"/>
    <col min="13578" max="13578" width="12.85546875" style="46" customWidth="1"/>
    <col min="13579" max="13579" width="15.42578125" style="46" customWidth="1"/>
    <col min="13580" max="13580" width="13.7109375" style="46" customWidth="1"/>
    <col min="13581" max="13824" width="9" style="46"/>
    <col min="13825" max="13825" width="5.140625" style="46" customWidth="1"/>
    <col min="13826" max="13826" width="28.42578125" style="46" customWidth="1"/>
    <col min="13827" max="13827" width="6.28515625" style="46" customWidth="1"/>
    <col min="13828" max="13828" width="10.7109375" style="46" customWidth="1"/>
    <col min="13829" max="13829" width="15.140625" style="46" customWidth="1"/>
    <col min="13830" max="13830" width="7.28515625" style="46" customWidth="1"/>
    <col min="13831" max="13831" width="8" style="46" customWidth="1"/>
    <col min="13832" max="13832" width="10.85546875" style="46" customWidth="1"/>
    <col min="13833" max="13833" width="14.7109375" style="46" customWidth="1"/>
    <col min="13834" max="13834" width="12.85546875" style="46" customWidth="1"/>
    <col min="13835" max="13835" width="15.42578125" style="46" customWidth="1"/>
    <col min="13836" max="13836" width="13.7109375" style="46" customWidth="1"/>
    <col min="13837" max="14080" width="9" style="46"/>
    <col min="14081" max="14081" width="5.140625" style="46" customWidth="1"/>
    <col min="14082" max="14082" width="28.42578125" style="46" customWidth="1"/>
    <col min="14083" max="14083" width="6.28515625" style="46" customWidth="1"/>
    <col min="14084" max="14084" width="10.7109375" style="46" customWidth="1"/>
    <col min="14085" max="14085" width="15.140625" style="46" customWidth="1"/>
    <col min="14086" max="14086" width="7.28515625" style="46" customWidth="1"/>
    <col min="14087" max="14087" width="8" style="46" customWidth="1"/>
    <col min="14088" max="14088" width="10.85546875" style="46" customWidth="1"/>
    <col min="14089" max="14089" width="14.7109375" style="46" customWidth="1"/>
    <col min="14090" max="14090" width="12.85546875" style="46" customWidth="1"/>
    <col min="14091" max="14091" width="15.42578125" style="46" customWidth="1"/>
    <col min="14092" max="14092" width="13.7109375" style="46" customWidth="1"/>
    <col min="14093" max="14336" width="9" style="46"/>
    <col min="14337" max="14337" width="5.140625" style="46" customWidth="1"/>
    <col min="14338" max="14338" width="28.42578125" style="46" customWidth="1"/>
    <col min="14339" max="14339" width="6.28515625" style="46" customWidth="1"/>
    <col min="14340" max="14340" width="10.7109375" style="46" customWidth="1"/>
    <col min="14341" max="14341" width="15.140625" style="46" customWidth="1"/>
    <col min="14342" max="14342" width="7.28515625" style="46" customWidth="1"/>
    <col min="14343" max="14343" width="8" style="46" customWidth="1"/>
    <col min="14344" max="14344" width="10.85546875" style="46" customWidth="1"/>
    <col min="14345" max="14345" width="14.7109375" style="46" customWidth="1"/>
    <col min="14346" max="14346" width="12.85546875" style="46" customWidth="1"/>
    <col min="14347" max="14347" width="15.42578125" style="46" customWidth="1"/>
    <col min="14348" max="14348" width="13.7109375" style="46" customWidth="1"/>
    <col min="14349" max="14592" width="9" style="46"/>
    <col min="14593" max="14593" width="5.140625" style="46" customWidth="1"/>
    <col min="14594" max="14594" width="28.42578125" style="46" customWidth="1"/>
    <col min="14595" max="14595" width="6.28515625" style="46" customWidth="1"/>
    <col min="14596" max="14596" width="10.7109375" style="46" customWidth="1"/>
    <col min="14597" max="14597" width="15.140625" style="46" customWidth="1"/>
    <col min="14598" max="14598" width="7.28515625" style="46" customWidth="1"/>
    <col min="14599" max="14599" width="8" style="46" customWidth="1"/>
    <col min="14600" max="14600" width="10.85546875" style="46" customWidth="1"/>
    <col min="14601" max="14601" width="14.7109375" style="46" customWidth="1"/>
    <col min="14602" max="14602" width="12.85546875" style="46" customWidth="1"/>
    <col min="14603" max="14603" width="15.42578125" style="46" customWidth="1"/>
    <col min="14604" max="14604" width="13.7109375" style="46" customWidth="1"/>
    <col min="14605" max="14848" width="9" style="46"/>
    <col min="14849" max="14849" width="5.140625" style="46" customWidth="1"/>
    <col min="14850" max="14850" width="28.42578125" style="46" customWidth="1"/>
    <col min="14851" max="14851" width="6.28515625" style="46" customWidth="1"/>
    <col min="14852" max="14852" width="10.7109375" style="46" customWidth="1"/>
    <col min="14853" max="14853" width="15.140625" style="46" customWidth="1"/>
    <col min="14854" max="14854" width="7.28515625" style="46" customWidth="1"/>
    <col min="14855" max="14855" width="8" style="46" customWidth="1"/>
    <col min="14856" max="14856" width="10.85546875" style="46" customWidth="1"/>
    <col min="14857" max="14857" width="14.7109375" style="46" customWidth="1"/>
    <col min="14858" max="14858" width="12.85546875" style="46" customWidth="1"/>
    <col min="14859" max="14859" width="15.42578125" style="46" customWidth="1"/>
    <col min="14860" max="14860" width="13.7109375" style="46" customWidth="1"/>
    <col min="14861" max="15104" width="9" style="46"/>
    <col min="15105" max="15105" width="5.140625" style="46" customWidth="1"/>
    <col min="15106" max="15106" width="28.42578125" style="46" customWidth="1"/>
    <col min="15107" max="15107" width="6.28515625" style="46" customWidth="1"/>
    <col min="15108" max="15108" width="10.7109375" style="46" customWidth="1"/>
    <col min="15109" max="15109" width="15.140625" style="46" customWidth="1"/>
    <col min="15110" max="15110" width="7.28515625" style="46" customWidth="1"/>
    <col min="15111" max="15111" width="8" style="46" customWidth="1"/>
    <col min="15112" max="15112" width="10.85546875" style="46" customWidth="1"/>
    <col min="15113" max="15113" width="14.7109375" style="46" customWidth="1"/>
    <col min="15114" max="15114" width="12.85546875" style="46" customWidth="1"/>
    <col min="15115" max="15115" width="15.42578125" style="46" customWidth="1"/>
    <col min="15116" max="15116" width="13.7109375" style="46" customWidth="1"/>
    <col min="15117" max="15360" width="9" style="46"/>
    <col min="15361" max="15361" width="5.140625" style="46" customWidth="1"/>
    <col min="15362" max="15362" width="28.42578125" style="46" customWidth="1"/>
    <col min="15363" max="15363" width="6.28515625" style="46" customWidth="1"/>
    <col min="15364" max="15364" width="10.7109375" style="46" customWidth="1"/>
    <col min="15365" max="15365" width="15.140625" style="46" customWidth="1"/>
    <col min="15366" max="15366" width="7.28515625" style="46" customWidth="1"/>
    <col min="15367" max="15367" width="8" style="46" customWidth="1"/>
    <col min="15368" max="15368" width="10.85546875" style="46" customWidth="1"/>
    <col min="15369" max="15369" width="14.7109375" style="46" customWidth="1"/>
    <col min="15370" max="15370" width="12.85546875" style="46" customWidth="1"/>
    <col min="15371" max="15371" width="15.42578125" style="46" customWidth="1"/>
    <col min="15372" max="15372" width="13.7109375" style="46" customWidth="1"/>
    <col min="15373" max="15616" width="9" style="46"/>
    <col min="15617" max="15617" width="5.140625" style="46" customWidth="1"/>
    <col min="15618" max="15618" width="28.42578125" style="46" customWidth="1"/>
    <col min="15619" max="15619" width="6.28515625" style="46" customWidth="1"/>
    <col min="15620" max="15620" width="10.7109375" style="46" customWidth="1"/>
    <col min="15621" max="15621" width="15.140625" style="46" customWidth="1"/>
    <col min="15622" max="15622" width="7.28515625" style="46" customWidth="1"/>
    <col min="15623" max="15623" width="8" style="46" customWidth="1"/>
    <col min="15624" max="15624" width="10.85546875" style="46" customWidth="1"/>
    <col min="15625" max="15625" width="14.7109375" style="46" customWidth="1"/>
    <col min="15626" max="15626" width="12.85546875" style="46" customWidth="1"/>
    <col min="15627" max="15627" width="15.42578125" style="46" customWidth="1"/>
    <col min="15628" max="15628" width="13.7109375" style="46" customWidth="1"/>
    <col min="15629" max="15872" width="9" style="46"/>
    <col min="15873" max="15873" width="5.140625" style="46" customWidth="1"/>
    <col min="15874" max="15874" width="28.42578125" style="46" customWidth="1"/>
    <col min="15875" max="15875" width="6.28515625" style="46" customWidth="1"/>
    <col min="15876" max="15876" width="10.7109375" style="46" customWidth="1"/>
    <col min="15877" max="15877" width="15.140625" style="46" customWidth="1"/>
    <col min="15878" max="15878" width="7.28515625" style="46" customWidth="1"/>
    <col min="15879" max="15879" width="8" style="46" customWidth="1"/>
    <col min="15880" max="15880" width="10.85546875" style="46" customWidth="1"/>
    <col min="15881" max="15881" width="14.7109375" style="46" customWidth="1"/>
    <col min="15882" max="15882" width="12.85546875" style="46" customWidth="1"/>
    <col min="15883" max="15883" width="15.42578125" style="46" customWidth="1"/>
    <col min="15884" max="15884" width="13.7109375" style="46" customWidth="1"/>
    <col min="15885" max="16128" width="9" style="46"/>
    <col min="16129" max="16129" width="5.140625" style="46" customWidth="1"/>
    <col min="16130" max="16130" width="28.42578125" style="46" customWidth="1"/>
    <col min="16131" max="16131" width="6.28515625" style="46" customWidth="1"/>
    <col min="16132" max="16132" width="10.7109375" style="46" customWidth="1"/>
    <col min="16133" max="16133" width="15.140625" style="46" customWidth="1"/>
    <col min="16134" max="16134" width="7.28515625" style="46" customWidth="1"/>
    <col min="16135" max="16135" width="8" style="46" customWidth="1"/>
    <col min="16136" max="16136" width="10.85546875" style="46" customWidth="1"/>
    <col min="16137" max="16137" width="14.7109375" style="46" customWidth="1"/>
    <col min="16138" max="16138" width="12.85546875" style="46" customWidth="1"/>
    <col min="16139" max="16139" width="15.42578125" style="46" customWidth="1"/>
    <col min="16140" max="16140" width="13.7109375" style="46" customWidth="1"/>
    <col min="16141" max="16384" width="9" style="46"/>
  </cols>
  <sheetData>
    <row r="1" spans="1:12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2" spans="1:12" x14ac:dyDescent="0.25">
      <c r="C2" s="45"/>
      <c r="D2" s="45"/>
      <c r="E2" s="47"/>
      <c r="F2" s="47"/>
      <c r="G2" s="47"/>
      <c r="H2" s="45"/>
      <c r="I2" s="45"/>
      <c r="J2" s="45"/>
      <c r="K2" s="45"/>
      <c r="L2" s="45"/>
    </row>
    <row r="3" spans="1:12" x14ac:dyDescent="0.25">
      <c r="B3" s="48" t="s">
        <v>0</v>
      </c>
      <c r="C3" s="45"/>
      <c r="D3" s="45"/>
      <c r="E3" s="49"/>
      <c r="F3" s="49"/>
      <c r="G3" s="49"/>
      <c r="H3" s="45"/>
      <c r="I3" s="45"/>
      <c r="J3" s="50"/>
      <c r="L3" s="51"/>
    </row>
    <row r="4" spans="1:12" ht="14.25" x14ac:dyDescent="0.15">
      <c r="B4" s="394" t="s">
        <v>1</v>
      </c>
      <c r="C4" s="380"/>
      <c r="D4" s="380"/>
      <c r="E4" s="380"/>
      <c r="F4" s="380"/>
      <c r="G4" s="380"/>
      <c r="H4" s="380"/>
      <c r="I4" s="380"/>
      <c r="J4" s="380"/>
      <c r="K4" s="380"/>
      <c r="L4" s="380"/>
    </row>
    <row r="5" spans="1:12" ht="14.25" x14ac:dyDescent="0.15">
      <c r="B5" s="394" t="s">
        <v>2</v>
      </c>
      <c r="C5" s="380"/>
      <c r="D5" s="380"/>
      <c r="E5" s="380"/>
      <c r="F5" s="380"/>
      <c r="G5" s="380"/>
      <c r="H5" s="380"/>
      <c r="I5" s="380"/>
      <c r="J5" s="380"/>
      <c r="K5" s="380"/>
      <c r="L5" s="380"/>
    </row>
    <row r="6" spans="1:12" ht="14.25" x14ac:dyDescent="0.15">
      <c r="B6" s="394" t="s">
        <v>3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</row>
    <row r="7" spans="1:12" ht="14.25" x14ac:dyDescent="0.15">
      <c r="B7" s="394" t="s">
        <v>4</v>
      </c>
      <c r="C7" s="380"/>
      <c r="D7" s="380"/>
      <c r="E7" s="380"/>
      <c r="F7" s="380"/>
      <c r="G7" s="380"/>
      <c r="H7" s="380"/>
      <c r="I7" s="380"/>
      <c r="J7" s="380"/>
      <c r="K7" s="380"/>
      <c r="L7" s="380"/>
    </row>
    <row r="8" spans="1:12" x14ac:dyDescent="0.25">
      <c r="C8" s="45"/>
      <c r="D8" s="45"/>
      <c r="E8" s="49"/>
      <c r="F8" s="49"/>
      <c r="G8" s="49"/>
      <c r="H8" s="45"/>
      <c r="I8" s="45"/>
      <c r="J8" s="50"/>
      <c r="K8" s="45"/>
      <c r="L8" s="45"/>
    </row>
    <row r="9" spans="1:12" x14ac:dyDescent="0.25">
      <c r="C9" s="45"/>
      <c r="D9" s="45"/>
      <c r="E9" s="49"/>
      <c r="F9" s="49"/>
      <c r="G9" s="49"/>
      <c r="H9" s="45"/>
      <c r="I9" s="45"/>
      <c r="J9" s="50"/>
      <c r="K9" s="45"/>
      <c r="L9" s="45"/>
    </row>
    <row r="10" spans="1:12" x14ac:dyDescent="0.25">
      <c r="B10" s="376" t="s">
        <v>45</v>
      </c>
      <c r="C10" s="376"/>
      <c r="D10" s="376"/>
      <c r="E10" s="376"/>
      <c r="F10" s="376"/>
      <c r="G10" s="376"/>
      <c r="H10" s="376"/>
      <c r="I10" s="376"/>
      <c r="J10" s="376"/>
      <c r="K10" s="376"/>
      <c r="L10" s="45"/>
    </row>
    <row r="11" spans="1:12" x14ac:dyDescent="0.25">
      <c r="C11" s="45"/>
      <c r="D11" s="45"/>
      <c r="E11" s="49"/>
      <c r="F11" s="49"/>
      <c r="G11" s="49"/>
      <c r="H11" s="45"/>
      <c r="I11" s="366"/>
      <c r="J11" s="366"/>
      <c r="K11" s="366"/>
      <c r="L11" s="366"/>
    </row>
    <row r="12" spans="1:12" x14ac:dyDescent="0.25">
      <c r="C12" s="45"/>
      <c r="D12" s="45"/>
      <c r="E12" s="49"/>
      <c r="F12" s="49"/>
      <c r="G12" s="49"/>
      <c r="H12" s="45"/>
      <c r="I12" s="45"/>
      <c r="J12" s="50"/>
      <c r="K12" s="45"/>
      <c r="L12" s="45"/>
    </row>
    <row r="13" spans="1:12" ht="14.25" x14ac:dyDescent="0.25">
      <c r="A13" s="377" t="s">
        <v>488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</row>
    <row r="14" spans="1:12" x14ac:dyDescent="0.25">
      <c r="A14" s="413">
        <v>1</v>
      </c>
      <c r="B14" s="413">
        <v>2</v>
      </c>
      <c r="C14" s="413">
        <v>3</v>
      </c>
      <c r="D14" s="413">
        <v>4</v>
      </c>
      <c r="E14" s="413">
        <v>5</v>
      </c>
      <c r="F14" s="413">
        <v>6</v>
      </c>
      <c r="G14" s="413">
        <v>7</v>
      </c>
      <c r="H14" s="413">
        <v>8</v>
      </c>
      <c r="I14" s="413">
        <v>9</v>
      </c>
      <c r="J14" s="413">
        <v>10</v>
      </c>
      <c r="K14" s="413">
        <v>11</v>
      </c>
      <c r="L14" s="413">
        <v>12</v>
      </c>
    </row>
    <row r="15" spans="1:12" ht="42" x14ac:dyDescent="0.25">
      <c r="A15" s="414" t="s">
        <v>7</v>
      </c>
      <c r="B15" s="414" t="s">
        <v>8</v>
      </c>
      <c r="C15" s="415" t="s">
        <v>106</v>
      </c>
      <c r="D15" s="418" t="s">
        <v>10</v>
      </c>
      <c r="E15" s="416" t="s">
        <v>11</v>
      </c>
      <c r="F15" s="414" t="s">
        <v>12</v>
      </c>
      <c r="G15" s="414" t="s">
        <v>13</v>
      </c>
      <c r="H15" s="416" t="s">
        <v>14</v>
      </c>
      <c r="I15" s="414" t="s">
        <v>15</v>
      </c>
      <c r="J15" s="417" t="s">
        <v>16</v>
      </c>
      <c r="K15" s="417" t="s">
        <v>17</v>
      </c>
      <c r="L15" s="417" t="s">
        <v>411</v>
      </c>
    </row>
    <row r="16" spans="1:12" ht="94.5" x14ac:dyDescent="0.15">
      <c r="A16" s="121">
        <v>1</v>
      </c>
      <c r="B16" s="274" t="s">
        <v>489</v>
      </c>
      <c r="C16" s="182" t="s">
        <v>20</v>
      </c>
      <c r="D16" s="233">
        <v>500</v>
      </c>
      <c r="E16" s="184"/>
      <c r="F16" s="62">
        <v>9.5</v>
      </c>
      <c r="G16" s="122">
        <f>E16*0.095</f>
        <v>0</v>
      </c>
      <c r="H16" s="122">
        <f>E16*1.095</f>
        <v>0</v>
      </c>
      <c r="I16" s="122">
        <f>D16*E16</f>
        <v>0</v>
      </c>
      <c r="J16" s="122">
        <f>H16*D16</f>
        <v>0</v>
      </c>
      <c r="K16" s="275"/>
      <c r="L16" s="276"/>
    </row>
    <row r="17" spans="1:12" ht="83.25" customHeight="1" x14ac:dyDescent="0.15">
      <c r="A17" s="104">
        <v>2</v>
      </c>
      <c r="B17" s="277" t="s">
        <v>490</v>
      </c>
      <c r="C17" s="101" t="s">
        <v>20</v>
      </c>
      <c r="D17" s="144">
        <v>600</v>
      </c>
      <c r="E17" s="103"/>
      <c r="F17" s="64">
        <v>9.5</v>
      </c>
      <c r="G17" s="112">
        <f>E17*0.095</f>
        <v>0</v>
      </c>
      <c r="H17" s="112">
        <f>E17*1.095</f>
        <v>0</v>
      </c>
      <c r="I17" s="112">
        <f>D17*E17</f>
        <v>0</v>
      </c>
      <c r="J17" s="112">
        <f>H17*D17</f>
        <v>0</v>
      </c>
      <c r="K17" s="278"/>
      <c r="L17" s="279"/>
    </row>
    <row r="18" spans="1:12" x14ac:dyDescent="0.15">
      <c r="A18" s="172"/>
      <c r="B18" s="236"/>
      <c r="C18" s="172"/>
      <c r="D18" s="237"/>
      <c r="E18" s="238"/>
      <c r="F18" s="172"/>
      <c r="G18" s="262" t="s">
        <v>521</v>
      </c>
      <c r="H18" s="263">
        <f>SUM(H16:H17)</f>
        <v>0</v>
      </c>
      <c r="I18" s="263">
        <f t="shared" ref="I18:J18" si="0">SUM(I16:I17)</f>
        <v>0</v>
      </c>
      <c r="J18" s="263">
        <f t="shared" si="0"/>
        <v>0</v>
      </c>
      <c r="K18" s="258"/>
      <c r="L18" s="264"/>
    </row>
    <row r="19" spans="1:12" x14ac:dyDescent="0.15">
      <c r="A19" s="171"/>
      <c r="B19" s="171"/>
      <c r="C19" s="172"/>
      <c r="D19" s="242"/>
      <c r="E19" s="238"/>
      <c r="F19" s="172"/>
      <c r="G19" s="243"/>
      <c r="H19" s="243"/>
      <c r="I19" s="243"/>
      <c r="J19" s="243"/>
      <c r="K19" s="244"/>
    </row>
    <row r="20" spans="1:12" ht="33.75" customHeight="1" x14ac:dyDescent="0.25">
      <c r="A20" s="355" t="s">
        <v>527</v>
      </c>
      <c r="B20" s="355"/>
      <c r="C20" s="355"/>
      <c r="D20" s="355"/>
      <c r="E20" s="355"/>
      <c r="F20" s="355"/>
      <c r="G20" s="355"/>
      <c r="H20" s="355"/>
      <c r="I20" s="355"/>
      <c r="J20" s="355"/>
      <c r="K20" s="355"/>
      <c r="L20" s="355"/>
    </row>
    <row r="21" spans="1:12" x14ac:dyDescent="0.25">
      <c r="A21" s="2"/>
      <c r="B21" s="2"/>
      <c r="C21" s="1"/>
      <c r="D21" s="1"/>
      <c r="E21" s="44"/>
      <c r="F21" s="44"/>
      <c r="G21" s="44"/>
      <c r="H21" s="1"/>
      <c r="I21" s="2"/>
      <c r="J21" s="2"/>
      <c r="K21" s="2"/>
    </row>
    <row r="22" spans="1:12" x14ac:dyDescent="0.25">
      <c r="A22" s="2"/>
      <c r="B22" s="2"/>
      <c r="C22" s="1"/>
      <c r="D22" s="1"/>
      <c r="E22" s="44"/>
      <c r="F22" s="44"/>
      <c r="G22" s="44"/>
      <c r="H22" s="1"/>
      <c r="I22" s="2"/>
      <c r="J22" s="2"/>
      <c r="K22" s="2"/>
    </row>
    <row r="23" spans="1:12" x14ac:dyDescent="0.15">
      <c r="A23" s="172"/>
      <c r="B23" s="245" t="s">
        <v>523</v>
      </c>
      <c r="C23" s="356"/>
      <c r="D23" s="356"/>
      <c r="E23" s="356"/>
      <c r="F23" s="172"/>
      <c r="G23" s="243"/>
      <c r="H23" s="357" t="s">
        <v>524</v>
      </c>
      <c r="I23" s="357"/>
      <c r="J23" s="358"/>
      <c r="K23" s="358"/>
    </row>
    <row r="24" spans="1:12" x14ac:dyDescent="0.25">
      <c r="C24" s="45"/>
      <c r="D24" s="45"/>
      <c r="E24" s="72"/>
      <c r="F24" s="72"/>
      <c r="G24" s="72"/>
      <c r="H24" s="45"/>
    </row>
  </sheetData>
  <sheetProtection algorithmName="SHA-512" hashValue="NsNohOk+tvhJyCdowVP5A7esDpnjtFi599bSW9BSIiQRPPOM/r97w/nNbUIeqq65r1mRUyBgIv5wzElxGcMG2Q==" saltValue="F6NKZGPhOuKmCQfxkv5YjQ==" spinCount="100000" sheet="1" objects="1" scenarios="1" selectLockedCells="1"/>
  <mergeCells count="12">
    <mergeCell ref="A1:L1"/>
    <mergeCell ref="B10:K10"/>
    <mergeCell ref="C6:L6"/>
    <mergeCell ref="C5:L5"/>
    <mergeCell ref="C4:L4"/>
    <mergeCell ref="A20:L20"/>
    <mergeCell ref="C23:E23"/>
    <mergeCell ref="H23:I23"/>
    <mergeCell ref="J23:K23"/>
    <mergeCell ref="C7:L7"/>
    <mergeCell ref="I11:L11"/>
    <mergeCell ref="A13:L13"/>
  </mergeCells>
  <pageMargins left="0.25" right="0.25" top="0.75" bottom="0.75" header="0.3" footer="0.3"/>
  <pageSetup paperSize="9" scale="96" fitToHeight="0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93E08-5999-4CB1-90CB-06332204694A}">
  <sheetPr>
    <pageSetUpPr fitToPage="1"/>
  </sheetPr>
  <dimension ref="A1:L24"/>
  <sheetViews>
    <sheetView view="pageLayout" zoomScaleNormal="100" workbookViewId="0">
      <selection activeCell="E17" sqref="E17"/>
    </sheetView>
  </sheetViews>
  <sheetFormatPr defaultColWidth="9" defaultRowHeight="12.75" x14ac:dyDescent="0.25"/>
  <cols>
    <col min="1" max="1" width="6.140625" style="130" customWidth="1"/>
    <col min="2" max="2" width="28.42578125" style="130" customWidth="1"/>
    <col min="3" max="3" width="7.5703125" style="130" customWidth="1"/>
    <col min="4" max="4" width="11.140625" style="130" customWidth="1"/>
    <col min="5" max="5" width="15.140625" style="130" customWidth="1"/>
    <col min="6" max="6" width="8.42578125" style="130" customWidth="1"/>
    <col min="7" max="7" width="7.42578125" style="130" customWidth="1"/>
    <col min="8" max="8" width="13.7109375" style="130" customWidth="1"/>
    <col min="9" max="9" width="13.85546875" style="130" customWidth="1"/>
    <col min="10" max="10" width="16" style="130" customWidth="1"/>
    <col min="11" max="11" width="21.5703125" style="130" customWidth="1"/>
    <col min="12" max="12" width="22.7109375" style="130" customWidth="1"/>
    <col min="13" max="256" width="9" style="130"/>
    <col min="257" max="257" width="5.140625" style="130" customWidth="1"/>
    <col min="258" max="258" width="28.42578125" style="130" customWidth="1"/>
    <col min="259" max="259" width="7.5703125" style="130" customWidth="1"/>
    <col min="260" max="260" width="11.140625" style="130" customWidth="1"/>
    <col min="261" max="261" width="15.140625" style="130" customWidth="1"/>
    <col min="262" max="262" width="8.42578125" style="130" customWidth="1"/>
    <col min="263" max="263" width="7.42578125" style="130" customWidth="1"/>
    <col min="264" max="264" width="13.7109375" style="130" customWidth="1"/>
    <col min="265" max="265" width="13.85546875" style="130" customWidth="1"/>
    <col min="266" max="266" width="16" style="130" customWidth="1"/>
    <col min="267" max="267" width="21.5703125" style="130" customWidth="1"/>
    <col min="268" max="268" width="22.7109375" style="130" customWidth="1"/>
    <col min="269" max="512" width="9" style="130"/>
    <col min="513" max="513" width="5.140625" style="130" customWidth="1"/>
    <col min="514" max="514" width="28.42578125" style="130" customWidth="1"/>
    <col min="515" max="515" width="7.5703125" style="130" customWidth="1"/>
    <col min="516" max="516" width="11.140625" style="130" customWidth="1"/>
    <col min="517" max="517" width="15.140625" style="130" customWidth="1"/>
    <col min="518" max="518" width="8.42578125" style="130" customWidth="1"/>
    <col min="519" max="519" width="7.42578125" style="130" customWidth="1"/>
    <col min="520" max="520" width="13.7109375" style="130" customWidth="1"/>
    <col min="521" max="521" width="13.85546875" style="130" customWidth="1"/>
    <col min="522" max="522" width="16" style="130" customWidth="1"/>
    <col min="523" max="523" width="21.5703125" style="130" customWidth="1"/>
    <col min="524" max="524" width="22.7109375" style="130" customWidth="1"/>
    <col min="525" max="768" width="9" style="130"/>
    <col min="769" max="769" width="5.140625" style="130" customWidth="1"/>
    <col min="770" max="770" width="28.42578125" style="130" customWidth="1"/>
    <col min="771" max="771" width="7.5703125" style="130" customWidth="1"/>
    <col min="772" max="772" width="11.140625" style="130" customWidth="1"/>
    <col min="773" max="773" width="15.140625" style="130" customWidth="1"/>
    <col min="774" max="774" width="8.42578125" style="130" customWidth="1"/>
    <col min="775" max="775" width="7.42578125" style="130" customWidth="1"/>
    <col min="776" max="776" width="13.7109375" style="130" customWidth="1"/>
    <col min="777" max="777" width="13.85546875" style="130" customWidth="1"/>
    <col min="778" max="778" width="16" style="130" customWidth="1"/>
    <col min="779" max="779" width="21.5703125" style="130" customWidth="1"/>
    <col min="780" max="780" width="22.7109375" style="130" customWidth="1"/>
    <col min="781" max="1024" width="9" style="130"/>
    <col min="1025" max="1025" width="5.140625" style="130" customWidth="1"/>
    <col min="1026" max="1026" width="28.42578125" style="130" customWidth="1"/>
    <col min="1027" max="1027" width="7.5703125" style="130" customWidth="1"/>
    <col min="1028" max="1028" width="11.140625" style="130" customWidth="1"/>
    <col min="1029" max="1029" width="15.140625" style="130" customWidth="1"/>
    <col min="1030" max="1030" width="8.42578125" style="130" customWidth="1"/>
    <col min="1031" max="1031" width="7.42578125" style="130" customWidth="1"/>
    <col min="1032" max="1032" width="13.7109375" style="130" customWidth="1"/>
    <col min="1033" max="1033" width="13.85546875" style="130" customWidth="1"/>
    <col min="1034" max="1034" width="16" style="130" customWidth="1"/>
    <col min="1035" max="1035" width="21.5703125" style="130" customWidth="1"/>
    <col min="1036" max="1036" width="22.7109375" style="130" customWidth="1"/>
    <col min="1037" max="1280" width="9" style="130"/>
    <col min="1281" max="1281" width="5.140625" style="130" customWidth="1"/>
    <col min="1282" max="1282" width="28.42578125" style="130" customWidth="1"/>
    <col min="1283" max="1283" width="7.5703125" style="130" customWidth="1"/>
    <col min="1284" max="1284" width="11.140625" style="130" customWidth="1"/>
    <col min="1285" max="1285" width="15.140625" style="130" customWidth="1"/>
    <col min="1286" max="1286" width="8.42578125" style="130" customWidth="1"/>
    <col min="1287" max="1287" width="7.42578125" style="130" customWidth="1"/>
    <col min="1288" max="1288" width="13.7109375" style="130" customWidth="1"/>
    <col min="1289" max="1289" width="13.85546875" style="130" customWidth="1"/>
    <col min="1290" max="1290" width="16" style="130" customWidth="1"/>
    <col min="1291" max="1291" width="21.5703125" style="130" customWidth="1"/>
    <col min="1292" max="1292" width="22.7109375" style="130" customWidth="1"/>
    <col min="1293" max="1536" width="9" style="130"/>
    <col min="1537" max="1537" width="5.140625" style="130" customWidth="1"/>
    <col min="1538" max="1538" width="28.42578125" style="130" customWidth="1"/>
    <col min="1539" max="1539" width="7.5703125" style="130" customWidth="1"/>
    <col min="1540" max="1540" width="11.140625" style="130" customWidth="1"/>
    <col min="1541" max="1541" width="15.140625" style="130" customWidth="1"/>
    <col min="1542" max="1542" width="8.42578125" style="130" customWidth="1"/>
    <col min="1543" max="1543" width="7.42578125" style="130" customWidth="1"/>
    <col min="1544" max="1544" width="13.7109375" style="130" customWidth="1"/>
    <col min="1545" max="1545" width="13.85546875" style="130" customWidth="1"/>
    <col min="1546" max="1546" width="16" style="130" customWidth="1"/>
    <col min="1547" max="1547" width="21.5703125" style="130" customWidth="1"/>
    <col min="1548" max="1548" width="22.7109375" style="130" customWidth="1"/>
    <col min="1549" max="1792" width="9" style="130"/>
    <col min="1793" max="1793" width="5.140625" style="130" customWidth="1"/>
    <col min="1794" max="1794" width="28.42578125" style="130" customWidth="1"/>
    <col min="1795" max="1795" width="7.5703125" style="130" customWidth="1"/>
    <col min="1796" max="1796" width="11.140625" style="130" customWidth="1"/>
    <col min="1797" max="1797" width="15.140625" style="130" customWidth="1"/>
    <col min="1798" max="1798" width="8.42578125" style="130" customWidth="1"/>
    <col min="1799" max="1799" width="7.42578125" style="130" customWidth="1"/>
    <col min="1800" max="1800" width="13.7109375" style="130" customWidth="1"/>
    <col min="1801" max="1801" width="13.85546875" style="130" customWidth="1"/>
    <col min="1802" max="1802" width="16" style="130" customWidth="1"/>
    <col min="1803" max="1803" width="21.5703125" style="130" customWidth="1"/>
    <col min="1804" max="1804" width="22.7109375" style="130" customWidth="1"/>
    <col min="1805" max="2048" width="9" style="130"/>
    <col min="2049" max="2049" width="5.140625" style="130" customWidth="1"/>
    <col min="2050" max="2050" width="28.42578125" style="130" customWidth="1"/>
    <col min="2051" max="2051" width="7.5703125" style="130" customWidth="1"/>
    <col min="2052" max="2052" width="11.140625" style="130" customWidth="1"/>
    <col min="2053" max="2053" width="15.140625" style="130" customWidth="1"/>
    <col min="2054" max="2054" width="8.42578125" style="130" customWidth="1"/>
    <col min="2055" max="2055" width="7.42578125" style="130" customWidth="1"/>
    <col min="2056" max="2056" width="13.7109375" style="130" customWidth="1"/>
    <col min="2057" max="2057" width="13.85546875" style="130" customWidth="1"/>
    <col min="2058" max="2058" width="16" style="130" customWidth="1"/>
    <col min="2059" max="2059" width="21.5703125" style="130" customWidth="1"/>
    <col min="2060" max="2060" width="22.7109375" style="130" customWidth="1"/>
    <col min="2061" max="2304" width="9" style="130"/>
    <col min="2305" max="2305" width="5.140625" style="130" customWidth="1"/>
    <col min="2306" max="2306" width="28.42578125" style="130" customWidth="1"/>
    <col min="2307" max="2307" width="7.5703125" style="130" customWidth="1"/>
    <col min="2308" max="2308" width="11.140625" style="130" customWidth="1"/>
    <col min="2309" max="2309" width="15.140625" style="130" customWidth="1"/>
    <col min="2310" max="2310" width="8.42578125" style="130" customWidth="1"/>
    <col min="2311" max="2311" width="7.42578125" style="130" customWidth="1"/>
    <col min="2312" max="2312" width="13.7109375" style="130" customWidth="1"/>
    <col min="2313" max="2313" width="13.85546875" style="130" customWidth="1"/>
    <col min="2314" max="2314" width="16" style="130" customWidth="1"/>
    <col min="2315" max="2315" width="21.5703125" style="130" customWidth="1"/>
    <col min="2316" max="2316" width="22.7109375" style="130" customWidth="1"/>
    <col min="2317" max="2560" width="9" style="130"/>
    <col min="2561" max="2561" width="5.140625" style="130" customWidth="1"/>
    <col min="2562" max="2562" width="28.42578125" style="130" customWidth="1"/>
    <col min="2563" max="2563" width="7.5703125" style="130" customWidth="1"/>
    <col min="2564" max="2564" width="11.140625" style="130" customWidth="1"/>
    <col min="2565" max="2565" width="15.140625" style="130" customWidth="1"/>
    <col min="2566" max="2566" width="8.42578125" style="130" customWidth="1"/>
    <col min="2567" max="2567" width="7.42578125" style="130" customWidth="1"/>
    <col min="2568" max="2568" width="13.7109375" style="130" customWidth="1"/>
    <col min="2569" max="2569" width="13.85546875" style="130" customWidth="1"/>
    <col min="2570" max="2570" width="16" style="130" customWidth="1"/>
    <col min="2571" max="2571" width="21.5703125" style="130" customWidth="1"/>
    <col min="2572" max="2572" width="22.7109375" style="130" customWidth="1"/>
    <col min="2573" max="2816" width="9" style="130"/>
    <col min="2817" max="2817" width="5.140625" style="130" customWidth="1"/>
    <col min="2818" max="2818" width="28.42578125" style="130" customWidth="1"/>
    <col min="2819" max="2819" width="7.5703125" style="130" customWidth="1"/>
    <col min="2820" max="2820" width="11.140625" style="130" customWidth="1"/>
    <col min="2821" max="2821" width="15.140625" style="130" customWidth="1"/>
    <col min="2822" max="2822" width="8.42578125" style="130" customWidth="1"/>
    <col min="2823" max="2823" width="7.42578125" style="130" customWidth="1"/>
    <col min="2824" max="2824" width="13.7109375" style="130" customWidth="1"/>
    <col min="2825" max="2825" width="13.85546875" style="130" customWidth="1"/>
    <col min="2826" max="2826" width="16" style="130" customWidth="1"/>
    <col min="2827" max="2827" width="21.5703125" style="130" customWidth="1"/>
    <col min="2828" max="2828" width="22.7109375" style="130" customWidth="1"/>
    <col min="2829" max="3072" width="9" style="130"/>
    <col min="3073" max="3073" width="5.140625" style="130" customWidth="1"/>
    <col min="3074" max="3074" width="28.42578125" style="130" customWidth="1"/>
    <col min="3075" max="3075" width="7.5703125" style="130" customWidth="1"/>
    <col min="3076" max="3076" width="11.140625" style="130" customWidth="1"/>
    <col min="3077" max="3077" width="15.140625" style="130" customWidth="1"/>
    <col min="3078" max="3078" width="8.42578125" style="130" customWidth="1"/>
    <col min="3079" max="3079" width="7.42578125" style="130" customWidth="1"/>
    <col min="3080" max="3080" width="13.7109375" style="130" customWidth="1"/>
    <col min="3081" max="3081" width="13.85546875" style="130" customWidth="1"/>
    <col min="3082" max="3082" width="16" style="130" customWidth="1"/>
    <col min="3083" max="3083" width="21.5703125" style="130" customWidth="1"/>
    <col min="3084" max="3084" width="22.7109375" style="130" customWidth="1"/>
    <col min="3085" max="3328" width="9" style="130"/>
    <col min="3329" max="3329" width="5.140625" style="130" customWidth="1"/>
    <col min="3330" max="3330" width="28.42578125" style="130" customWidth="1"/>
    <col min="3331" max="3331" width="7.5703125" style="130" customWidth="1"/>
    <col min="3332" max="3332" width="11.140625" style="130" customWidth="1"/>
    <col min="3333" max="3333" width="15.140625" style="130" customWidth="1"/>
    <col min="3334" max="3334" width="8.42578125" style="130" customWidth="1"/>
    <col min="3335" max="3335" width="7.42578125" style="130" customWidth="1"/>
    <col min="3336" max="3336" width="13.7109375" style="130" customWidth="1"/>
    <col min="3337" max="3337" width="13.85546875" style="130" customWidth="1"/>
    <col min="3338" max="3338" width="16" style="130" customWidth="1"/>
    <col min="3339" max="3339" width="21.5703125" style="130" customWidth="1"/>
    <col min="3340" max="3340" width="22.7109375" style="130" customWidth="1"/>
    <col min="3341" max="3584" width="9" style="130"/>
    <col min="3585" max="3585" width="5.140625" style="130" customWidth="1"/>
    <col min="3586" max="3586" width="28.42578125" style="130" customWidth="1"/>
    <col min="3587" max="3587" width="7.5703125" style="130" customWidth="1"/>
    <col min="3588" max="3588" width="11.140625" style="130" customWidth="1"/>
    <col min="3589" max="3589" width="15.140625" style="130" customWidth="1"/>
    <col min="3590" max="3590" width="8.42578125" style="130" customWidth="1"/>
    <col min="3591" max="3591" width="7.42578125" style="130" customWidth="1"/>
    <col min="3592" max="3592" width="13.7109375" style="130" customWidth="1"/>
    <col min="3593" max="3593" width="13.85546875" style="130" customWidth="1"/>
    <col min="3594" max="3594" width="16" style="130" customWidth="1"/>
    <col min="3595" max="3595" width="21.5703125" style="130" customWidth="1"/>
    <col min="3596" max="3596" width="22.7109375" style="130" customWidth="1"/>
    <col min="3597" max="3840" width="9" style="130"/>
    <col min="3841" max="3841" width="5.140625" style="130" customWidth="1"/>
    <col min="3842" max="3842" width="28.42578125" style="130" customWidth="1"/>
    <col min="3843" max="3843" width="7.5703125" style="130" customWidth="1"/>
    <col min="3844" max="3844" width="11.140625" style="130" customWidth="1"/>
    <col min="3845" max="3845" width="15.140625" style="130" customWidth="1"/>
    <col min="3846" max="3846" width="8.42578125" style="130" customWidth="1"/>
    <col min="3847" max="3847" width="7.42578125" style="130" customWidth="1"/>
    <col min="3848" max="3848" width="13.7109375" style="130" customWidth="1"/>
    <col min="3849" max="3849" width="13.85546875" style="130" customWidth="1"/>
    <col min="3850" max="3850" width="16" style="130" customWidth="1"/>
    <col min="3851" max="3851" width="21.5703125" style="130" customWidth="1"/>
    <col min="3852" max="3852" width="22.7109375" style="130" customWidth="1"/>
    <col min="3853" max="4096" width="9" style="130"/>
    <col min="4097" max="4097" width="5.140625" style="130" customWidth="1"/>
    <col min="4098" max="4098" width="28.42578125" style="130" customWidth="1"/>
    <col min="4099" max="4099" width="7.5703125" style="130" customWidth="1"/>
    <col min="4100" max="4100" width="11.140625" style="130" customWidth="1"/>
    <col min="4101" max="4101" width="15.140625" style="130" customWidth="1"/>
    <col min="4102" max="4102" width="8.42578125" style="130" customWidth="1"/>
    <col min="4103" max="4103" width="7.42578125" style="130" customWidth="1"/>
    <col min="4104" max="4104" width="13.7109375" style="130" customWidth="1"/>
    <col min="4105" max="4105" width="13.85546875" style="130" customWidth="1"/>
    <col min="4106" max="4106" width="16" style="130" customWidth="1"/>
    <col min="4107" max="4107" width="21.5703125" style="130" customWidth="1"/>
    <col min="4108" max="4108" width="22.7109375" style="130" customWidth="1"/>
    <col min="4109" max="4352" width="9" style="130"/>
    <col min="4353" max="4353" width="5.140625" style="130" customWidth="1"/>
    <col min="4354" max="4354" width="28.42578125" style="130" customWidth="1"/>
    <col min="4355" max="4355" width="7.5703125" style="130" customWidth="1"/>
    <col min="4356" max="4356" width="11.140625" style="130" customWidth="1"/>
    <col min="4357" max="4357" width="15.140625" style="130" customWidth="1"/>
    <col min="4358" max="4358" width="8.42578125" style="130" customWidth="1"/>
    <col min="4359" max="4359" width="7.42578125" style="130" customWidth="1"/>
    <col min="4360" max="4360" width="13.7109375" style="130" customWidth="1"/>
    <col min="4361" max="4361" width="13.85546875" style="130" customWidth="1"/>
    <col min="4362" max="4362" width="16" style="130" customWidth="1"/>
    <col min="4363" max="4363" width="21.5703125" style="130" customWidth="1"/>
    <col min="4364" max="4364" width="22.7109375" style="130" customWidth="1"/>
    <col min="4365" max="4608" width="9" style="130"/>
    <col min="4609" max="4609" width="5.140625" style="130" customWidth="1"/>
    <col min="4610" max="4610" width="28.42578125" style="130" customWidth="1"/>
    <col min="4611" max="4611" width="7.5703125" style="130" customWidth="1"/>
    <col min="4612" max="4612" width="11.140625" style="130" customWidth="1"/>
    <col min="4613" max="4613" width="15.140625" style="130" customWidth="1"/>
    <col min="4614" max="4614" width="8.42578125" style="130" customWidth="1"/>
    <col min="4615" max="4615" width="7.42578125" style="130" customWidth="1"/>
    <col min="4616" max="4616" width="13.7109375" style="130" customWidth="1"/>
    <col min="4617" max="4617" width="13.85546875" style="130" customWidth="1"/>
    <col min="4618" max="4618" width="16" style="130" customWidth="1"/>
    <col min="4619" max="4619" width="21.5703125" style="130" customWidth="1"/>
    <col min="4620" max="4620" width="22.7109375" style="130" customWidth="1"/>
    <col min="4621" max="4864" width="9" style="130"/>
    <col min="4865" max="4865" width="5.140625" style="130" customWidth="1"/>
    <col min="4866" max="4866" width="28.42578125" style="130" customWidth="1"/>
    <col min="4867" max="4867" width="7.5703125" style="130" customWidth="1"/>
    <col min="4868" max="4868" width="11.140625" style="130" customWidth="1"/>
    <col min="4869" max="4869" width="15.140625" style="130" customWidth="1"/>
    <col min="4870" max="4870" width="8.42578125" style="130" customWidth="1"/>
    <col min="4871" max="4871" width="7.42578125" style="130" customWidth="1"/>
    <col min="4872" max="4872" width="13.7109375" style="130" customWidth="1"/>
    <col min="4873" max="4873" width="13.85546875" style="130" customWidth="1"/>
    <col min="4874" max="4874" width="16" style="130" customWidth="1"/>
    <col min="4875" max="4875" width="21.5703125" style="130" customWidth="1"/>
    <col min="4876" max="4876" width="22.7109375" style="130" customWidth="1"/>
    <col min="4877" max="5120" width="9" style="130"/>
    <col min="5121" max="5121" width="5.140625" style="130" customWidth="1"/>
    <col min="5122" max="5122" width="28.42578125" style="130" customWidth="1"/>
    <col min="5123" max="5123" width="7.5703125" style="130" customWidth="1"/>
    <col min="5124" max="5124" width="11.140625" style="130" customWidth="1"/>
    <col min="5125" max="5125" width="15.140625" style="130" customWidth="1"/>
    <col min="5126" max="5126" width="8.42578125" style="130" customWidth="1"/>
    <col min="5127" max="5127" width="7.42578125" style="130" customWidth="1"/>
    <col min="5128" max="5128" width="13.7109375" style="130" customWidth="1"/>
    <col min="5129" max="5129" width="13.85546875" style="130" customWidth="1"/>
    <col min="5130" max="5130" width="16" style="130" customWidth="1"/>
    <col min="5131" max="5131" width="21.5703125" style="130" customWidth="1"/>
    <col min="5132" max="5132" width="22.7109375" style="130" customWidth="1"/>
    <col min="5133" max="5376" width="9" style="130"/>
    <col min="5377" max="5377" width="5.140625" style="130" customWidth="1"/>
    <col min="5378" max="5378" width="28.42578125" style="130" customWidth="1"/>
    <col min="5379" max="5379" width="7.5703125" style="130" customWidth="1"/>
    <col min="5380" max="5380" width="11.140625" style="130" customWidth="1"/>
    <col min="5381" max="5381" width="15.140625" style="130" customWidth="1"/>
    <col min="5382" max="5382" width="8.42578125" style="130" customWidth="1"/>
    <col min="5383" max="5383" width="7.42578125" style="130" customWidth="1"/>
    <col min="5384" max="5384" width="13.7109375" style="130" customWidth="1"/>
    <col min="5385" max="5385" width="13.85546875" style="130" customWidth="1"/>
    <col min="5386" max="5386" width="16" style="130" customWidth="1"/>
    <col min="5387" max="5387" width="21.5703125" style="130" customWidth="1"/>
    <col min="5388" max="5388" width="22.7109375" style="130" customWidth="1"/>
    <col min="5389" max="5632" width="9" style="130"/>
    <col min="5633" max="5633" width="5.140625" style="130" customWidth="1"/>
    <col min="5634" max="5634" width="28.42578125" style="130" customWidth="1"/>
    <col min="5635" max="5635" width="7.5703125" style="130" customWidth="1"/>
    <col min="5636" max="5636" width="11.140625" style="130" customWidth="1"/>
    <col min="5637" max="5637" width="15.140625" style="130" customWidth="1"/>
    <col min="5638" max="5638" width="8.42578125" style="130" customWidth="1"/>
    <col min="5639" max="5639" width="7.42578125" style="130" customWidth="1"/>
    <col min="5640" max="5640" width="13.7109375" style="130" customWidth="1"/>
    <col min="5641" max="5641" width="13.85546875" style="130" customWidth="1"/>
    <col min="5642" max="5642" width="16" style="130" customWidth="1"/>
    <col min="5643" max="5643" width="21.5703125" style="130" customWidth="1"/>
    <col min="5644" max="5644" width="22.7109375" style="130" customWidth="1"/>
    <col min="5645" max="5888" width="9" style="130"/>
    <col min="5889" max="5889" width="5.140625" style="130" customWidth="1"/>
    <col min="5890" max="5890" width="28.42578125" style="130" customWidth="1"/>
    <col min="5891" max="5891" width="7.5703125" style="130" customWidth="1"/>
    <col min="5892" max="5892" width="11.140625" style="130" customWidth="1"/>
    <col min="5893" max="5893" width="15.140625" style="130" customWidth="1"/>
    <col min="5894" max="5894" width="8.42578125" style="130" customWidth="1"/>
    <col min="5895" max="5895" width="7.42578125" style="130" customWidth="1"/>
    <col min="5896" max="5896" width="13.7109375" style="130" customWidth="1"/>
    <col min="5897" max="5897" width="13.85546875" style="130" customWidth="1"/>
    <col min="5898" max="5898" width="16" style="130" customWidth="1"/>
    <col min="5899" max="5899" width="21.5703125" style="130" customWidth="1"/>
    <col min="5900" max="5900" width="22.7109375" style="130" customWidth="1"/>
    <col min="5901" max="6144" width="9" style="130"/>
    <col min="6145" max="6145" width="5.140625" style="130" customWidth="1"/>
    <col min="6146" max="6146" width="28.42578125" style="130" customWidth="1"/>
    <col min="6147" max="6147" width="7.5703125" style="130" customWidth="1"/>
    <col min="6148" max="6148" width="11.140625" style="130" customWidth="1"/>
    <col min="6149" max="6149" width="15.140625" style="130" customWidth="1"/>
    <col min="6150" max="6150" width="8.42578125" style="130" customWidth="1"/>
    <col min="6151" max="6151" width="7.42578125" style="130" customWidth="1"/>
    <col min="6152" max="6152" width="13.7109375" style="130" customWidth="1"/>
    <col min="6153" max="6153" width="13.85546875" style="130" customWidth="1"/>
    <col min="6154" max="6154" width="16" style="130" customWidth="1"/>
    <col min="6155" max="6155" width="21.5703125" style="130" customWidth="1"/>
    <col min="6156" max="6156" width="22.7109375" style="130" customWidth="1"/>
    <col min="6157" max="6400" width="9" style="130"/>
    <col min="6401" max="6401" width="5.140625" style="130" customWidth="1"/>
    <col min="6402" max="6402" width="28.42578125" style="130" customWidth="1"/>
    <col min="6403" max="6403" width="7.5703125" style="130" customWidth="1"/>
    <col min="6404" max="6404" width="11.140625" style="130" customWidth="1"/>
    <col min="6405" max="6405" width="15.140625" style="130" customWidth="1"/>
    <col min="6406" max="6406" width="8.42578125" style="130" customWidth="1"/>
    <col min="6407" max="6407" width="7.42578125" style="130" customWidth="1"/>
    <col min="6408" max="6408" width="13.7109375" style="130" customWidth="1"/>
    <col min="6409" max="6409" width="13.85546875" style="130" customWidth="1"/>
    <col min="6410" max="6410" width="16" style="130" customWidth="1"/>
    <col min="6411" max="6411" width="21.5703125" style="130" customWidth="1"/>
    <col min="6412" max="6412" width="22.7109375" style="130" customWidth="1"/>
    <col min="6413" max="6656" width="9" style="130"/>
    <col min="6657" max="6657" width="5.140625" style="130" customWidth="1"/>
    <col min="6658" max="6658" width="28.42578125" style="130" customWidth="1"/>
    <col min="6659" max="6659" width="7.5703125" style="130" customWidth="1"/>
    <col min="6660" max="6660" width="11.140625" style="130" customWidth="1"/>
    <col min="6661" max="6661" width="15.140625" style="130" customWidth="1"/>
    <col min="6662" max="6662" width="8.42578125" style="130" customWidth="1"/>
    <col min="6663" max="6663" width="7.42578125" style="130" customWidth="1"/>
    <col min="6664" max="6664" width="13.7109375" style="130" customWidth="1"/>
    <col min="6665" max="6665" width="13.85546875" style="130" customWidth="1"/>
    <col min="6666" max="6666" width="16" style="130" customWidth="1"/>
    <col min="6667" max="6667" width="21.5703125" style="130" customWidth="1"/>
    <col min="6668" max="6668" width="22.7109375" style="130" customWidth="1"/>
    <col min="6669" max="6912" width="9" style="130"/>
    <col min="6913" max="6913" width="5.140625" style="130" customWidth="1"/>
    <col min="6914" max="6914" width="28.42578125" style="130" customWidth="1"/>
    <col min="6915" max="6915" width="7.5703125" style="130" customWidth="1"/>
    <col min="6916" max="6916" width="11.140625" style="130" customWidth="1"/>
    <col min="6917" max="6917" width="15.140625" style="130" customWidth="1"/>
    <col min="6918" max="6918" width="8.42578125" style="130" customWidth="1"/>
    <col min="6919" max="6919" width="7.42578125" style="130" customWidth="1"/>
    <col min="6920" max="6920" width="13.7109375" style="130" customWidth="1"/>
    <col min="6921" max="6921" width="13.85546875" style="130" customWidth="1"/>
    <col min="6922" max="6922" width="16" style="130" customWidth="1"/>
    <col min="6923" max="6923" width="21.5703125" style="130" customWidth="1"/>
    <col min="6924" max="6924" width="22.7109375" style="130" customWidth="1"/>
    <col min="6925" max="7168" width="9" style="130"/>
    <col min="7169" max="7169" width="5.140625" style="130" customWidth="1"/>
    <col min="7170" max="7170" width="28.42578125" style="130" customWidth="1"/>
    <col min="7171" max="7171" width="7.5703125" style="130" customWidth="1"/>
    <col min="7172" max="7172" width="11.140625" style="130" customWidth="1"/>
    <col min="7173" max="7173" width="15.140625" style="130" customWidth="1"/>
    <col min="7174" max="7174" width="8.42578125" style="130" customWidth="1"/>
    <col min="7175" max="7175" width="7.42578125" style="130" customWidth="1"/>
    <col min="7176" max="7176" width="13.7109375" style="130" customWidth="1"/>
    <col min="7177" max="7177" width="13.85546875" style="130" customWidth="1"/>
    <col min="7178" max="7178" width="16" style="130" customWidth="1"/>
    <col min="7179" max="7179" width="21.5703125" style="130" customWidth="1"/>
    <col min="7180" max="7180" width="22.7109375" style="130" customWidth="1"/>
    <col min="7181" max="7424" width="9" style="130"/>
    <col min="7425" max="7425" width="5.140625" style="130" customWidth="1"/>
    <col min="7426" max="7426" width="28.42578125" style="130" customWidth="1"/>
    <col min="7427" max="7427" width="7.5703125" style="130" customWidth="1"/>
    <col min="7428" max="7428" width="11.140625" style="130" customWidth="1"/>
    <col min="7429" max="7429" width="15.140625" style="130" customWidth="1"/>
    <col min="7430" max="7430" width="8.42578125" style="130" customWidth="1"/>
    <col min="7431" max="7431" width="7.42578125" style="130" customWidth="1"/>
    <col min="7432" max="7432" width="13.7109375" style="130" customWidth="1"/>
    <col min="7433" max="7433" width="13.85546875" style="130" customWidth="1"/>
    <col min="7434" max="7434" width="16" style="130" customWidth="1"/>
    <col min="7435" max="7435" width="21.5703125" style="130" customWidth="1"/>
    <col min="7436" max="7436" width="22.7109375" style="130" customWidth="1"/>
    <col min="7437" max="7680" width="9" style="130"/>
    <col min="7681" max="7681" width="5.140625" style="130" customWidth="1"/>
    <col min="7682" max="7682" width="28.42578125" style="130" customWidth="1"/>
    <col min="7683" max="7683" width="7.5703125" style="130" customWidth="1"/>
    <col min="7684" max="7684" width="11.140625" style="130" customWidth="1"/>
    <col min="7685" max="7685" width="15.140625" style="130" customWidth="1"/>
    <col min="7686" max="7686" width="8.42578125" style="130" customWidth="1"/>
    <col min="7687" max="7687" width="7.42578125" style="130" customWidth="1"/>
    <col min="7688" max="7688" width="13.7109375" style="130" customWidth="1"/>
    <col min="7689" max="7689" width="13.85546875" style="130" customWidth="1"/>
    <col min="7690" max="7690" width="16" style="130" customWidth="1"/>
    <col min="7691" max="7691" width="21.5703125" style="130" customWidth="1"/>
    <col min="7692" max="7692" width="22.7109375" style="130" customWidth="1"/>
    <col min="7693" max="7936" width="9" style="130"/>
    <col min="7937" max="7937" width="5.140625" style="130" customWidth="1"/>
    <col min="7938" max="7938" width="28.42578125" style="130" customWidth="1"/>
    <col min="7939" max="7939" width="7.5703125" style="130" customWidth="1"/>
    <col min="7940" max="7940" width="11.140625" style="130" customWidth="1"/>
    <col min="7941" max="7941" width="15.140625" style="130" customWidth="1"/>
    <col min="7942" max="7942" width="8.42578125" style="130" customWidth="1"/>
    <col min="7943" max="7943" width="7.42578125" style="130" customWidth="1"/>
    <col min="7944" max="7944" width="13.7109375" style="130" customWidth="1"/>
    <col min="7945" max="7945" width="13.85546875" style="130" customWidth="1"/>
    <col min="7946" max="7946" width="16" style="130" customWidth="1"/>
    <col min="7947" max="7947" width="21.5703125" style="130" customWidth="1"/>
    <col min="7948" max="7948" width="22.7109375" style="130" customWidth="1"/>
    <col min="7949" max="8192" width="9" style="130"/>
    <col min="8193" max="8193" width="5.140625" style="130" customWidth="1"/>
    <col min="8194" max="8194" width="28.42578125" style="130" customWidth="1"/>
    <col min="8195" max="8195" width="7.5703125" style="130" customWidth="1"/>
    <col min="8196" max="8196" width="11.140625" style="130" customWidth="1"/>
    <col min="8197" max="8197" width="15.140625" style="130" customWidth="1"/>
    <col min="8198" max="8198" width="8.42578125" style="130" customWidth="1"/>
    <col min="8199" max="8199" width="7.42578125" style="130" customWidth="1"/>
    <col min="8200" max="8200" width="13.7109375" style="130" customWidth="1"/>
    <col min="8201" max="8201" width="13.85546875" style="130" customWidth="1"/>
    <col min="8202" max="8202" width="16" style="130" customWidth="1"/>
    <col min="8203" max="8203" width="21.5703125" style="130" customWidth="1"/>
    <col min="8204" max="8204" width="22.7109375" style="130" customWidth="1"/>
    <col min="8205" max="8448" width="9" style="130"/>
    <col min="8449" max="8449" width="5.140625" style="130" customWidth="1"/>
    <col min="8450" max="8450" width="28.42578125" style="130" customWidth="1"/>
    <col min="8451" max="8451" width="7.5703125" style="130" customWidth="1"/>
    <col min="8452" max="8452" width="11.140625" style="130" customWidth="1"/>
    <col min="8453" max="8453" width="15.140625" style="130" customWidth="1"/>
    <col min="8454" max="8454" width="8.42578125" style="130" customWidth="1"/>
    <col min="8455" max="8455" width="7.42578125" style="130" customWidth="1"/>
    <col min="8456" max="8456" width="13.7109375" style="130" customWidth="1"/>
    <col min="8457" max="8457" width="13.85546875" style="130" customWidth="1"/>
    <col min="8458" max="8458" width="16" style="130" customWidth="1"/>
    <col min="8459" max="8459" width="21.5703125" style="130" customWidth="1"/>
    <col min="8460" max="8460" width="22.7109375" style="130" customWidth="1"/>
    <col min="8461" max="8704" width="9" style="130"/>
    <col min="8705" max="8705" width="5.140625" style="130" customWidth="1"/>
    <col min="8706" max="8706" width="28.42578125" style="130" customWidth="1"/>
    <col min="8707" max="8707" width="7.5703125" style="130" customWidth="1"/>
    <col min="8708" max="8708" width="11.140625" style="130" customWidth="1"/>
    <col min="8709" max="8709" width="15.140625" style="130" customWidth="1"/>
    <col min="8710" max="8710" width="8.42578125" style="130" customWidth="1"/>
    <col min="8711" max="8711" width="7.42578125" style="130" customWidth="1"/>
    <col min="8712" max="8712" width="13.7109375" style="130" customWidth="1"/>
    <col min="8713" max="8713" width="13.85546875" style="130" customWidth="1"/>
    <col min="8714" max="8714" width="16" style="130" customWidth="1"/>
    <col min="8715" max="8715" width="21.5703125" style="130" customWidth="1"/>
    <col min="8716" max="8716" width="22.7109375" style="130" customWidth="1"/>
    <col min="8717" max="8960" width="9" style="130"/>
    <col min="8961" max="8961" width="5.140625" style="130" customWidth="1"/>
    <col min="8962" max="8962" width="28.42578125" style="130" customWidth="1"/>
    <col min="8963" max="8963" width="7.5703125" style="130" customWidth="1"/>
    <col min="8964" max="8964" width="11.140625" style="130" customWidth="1"/>
    <col min="8965" max="8965" width="15.140625" style="130" customWidth="1"/>
    <col min="8966" max="8966" width="8.42578125" style="130" customWidth="1"/>
    <col min="8967" max="8967" width="7.42578125" style="130" customWidth="1"/>
    <col min="8968" max="8968" width="13.7109375" style="130" customWidth="1"/>
    <col min="8969" max="8969" width="13.85546875" style="130" customWidth="1"/>
    <col min="8970" max="8970" width="16" style="130" customWidth="1"/>
    <col min="8971" max="8971" width="21.5703125" style="130" customWidth="1"/>
    <col min="8972" max="8972" width="22.7109375" style="130" customWidth="1"/>
    <col min="8973" max="9216" width="9" style="130"/>
    <col min="9217" max="9217" width="5.140625" style="130" customWidth="1"/>
    <col min="9218" max="9218" width="28.42578125" style="130" customWidth="1"/>
    <col min="9219" max="9219" width="7.5703125" style="130" customWidth="1"/>
    <col min="9220" max="9220" width="11.140625" style="130" customWidth="1"/>
    <col min="9221" max="9221" width="15.140625" style="130" customWidth="1"/>
    <col min="9222" max="9222" width="8.42578125" style="130" customWidth="1"/>
    <col min="9223" max="9223" width="7.42578125" style="130" customWidth="1"/>
    <col min="9224" max="9224" width="13.7109375" style="130" customWidth="1"/>
    <col min="9225" max="9225" width="13.85546875" style="130" customWidth="1"/>
    <col min="9226" max="9226" width="16" style="130" customWidth="1"/>
    <col min="9227" max="9227" width="21.5703125" style="130" customWidth="1"/>
    <col min="9228" max="9228" width="22.7109375" style="130" customWidth="1"/>
    <col min="9229" max="9472" width="9" style="130"/>
    <col min="9473" max="9473" width="5.140625" style="130" customWidth="1"/>
    <col min="9474" max="9474" width="28.42578125" style="130" customWidth="1"/>
    <col min="9475" max="9475" width="7.5703125" style="130" customWidth="1"/>
    <col min="9476" max="9476" width="11.140625" style="130" customWidth="1"/>
    <col min="9477" max="9477" width="15.140625" style="130" customWidth="1"/>
    <col min="9478" max="9478" width="8.42578125" style="130" customWidth="1"/>
    <col min="9479" max="9479" width="7.42578125" style="130" customWidth="1"/>
    <col min="9480" max="9480" width="13.7109375" style="130" customWidth="1"/>
    <col min="9481" max="9481" width="13.85546875" style="130" customWidth="1"/>
    <col min="9482" max="9482" width="16" style="130" customWidth="1"/>
    <col min="9483" max="9483" width="21.5703125" style="130" customWidth="1"/>
    <col min="9484" max="9484" width="22.7109375" style="130" customWidth="1"/>
    <col min="9485" max="9728" width="9" style="130"/>
    <col min="9729" max="9729" width="5.140625" style="130" customWidth="1"/>
    <col min="9730" max="9730" width="28.42578125" style="130" customWidth="1"/>
    <col min="9731" max="9731" width="7.5703125" style="130" customWidth="1"/>
    <col min="9732" max="9732" width="11.140625" style="130" customWidth="1"/>
    <col min="9733" max="9733" width="15.140625" style="130" customWidth="1"/>
    <col min="9734" max="9734" width="8.42578125" style="130" customWidth="1"/>
    <col min="9735" max="9735" width="7.42578125" style="130" customWidth="1"/>
    <col min="9736" max="9736" width="13.7109375" style="130" customWidth="1"/>
    <col min="9737" max="9737" width="13.85546875" style="130" customWidth="1"/>
    <col min="9738" max="9738" width="16" style="130" customWidth="1"/>
    <col min="9739" max="9739" width="21.5703125" style="130" customWidth="1"/>
    <col min="9740" max="9740" width="22.7109375" style="130" customWidth="1"/>
    <col min="9741" max="9984" width="9" style="130"/>
    <col min="9985" max="9985" width="5.140625" style="130" customWidth="1"/>
    <col min="9986" max="9986" width="28.42578125" style="130" customWidth="1"/>
    <col min="9987" max="9987" width="7.5703125" style="130" customWidth="1"/>
    <col min="9988" max="9988" width="11.140625" style="130" customWidth="1"/>
    <col min="9989" max="9989" width="15.140625" style="130" customWidth="1"/>
    <col min="9990" max="9990" width="8.42578125" style="130" customWidth="1"/>
    <col min="9991" max="9991" width="7.42578125" style="130" customWidth="1"/>
    <col min="9992" max="9992" width="13.7109375" style="130" customWidth="1"/>
    <col min="9993" max="9993" width="13.85546875" style="130" customWidth="1"/>
    <col min="9994" max="9994" width="16" style="130" customWidth="1"/>
    <col min="9995" max="9995" width="21.5703125" style="130" customWidth="1"/>
    <col min="9996" max="9996" width="22.7109375" style="130" customWidth="1"/>
    <col min="9997" max="10240" width="9" style="130"/>
    <col min="10241" max="10241" width="5.140625" style="130" customWidth="1"/>
    <col min="10242" max="10242" width="28.42578125" style="130" customWidth="1"/>
    <col min="10243" max="10243" width="7.5703125" style="130" customWidth="1"/>
    <col min="10244" max="10244" width="11.140625" style="130" customWidth="1"/>
    <col min="10245" max="10245" width="15.140625" style="130" customWidth="1"/>
    <col min="10246" max="10246" width="8.42578125" style="130" customWidth="1"/>
    <col min="10247" max="10247" width="7.42578125" style="130" customWidth="1"/>
    <col min="10248" max="10248" width="13.7109375" style="130" customWidth="1"/>
    <col min="10249" max="10249" width="13.85546875" style="130" customWidth="1"/>
    <col min="10250" max="10250" width="16" style="130" customWidth="1"/>
    <col min="10251" max="10251" width="21.5703125" style="130" customWidth="1"/>
    <col min="10252" max="10252" width="22.7109375" style="130" customWidth="1"/>
    <col min="10253" max="10496" width="9" style="130"/>
    <col min="10497" max="10497" width="5.140625" style="130" customWidth="1"/>
    <col min="10498" max="10498" width="28.42578125" style="130" customWidth="1"/>
    <col min="10499" max="10499" width="7.5703125" style="130" customWidth="1"/>
    <col min="10500" max="10500" width="11.140625" style="130" customWidth="1"/>
    <col min="10501" max="10501" width="15.140625" style="130" customWidth="1"/>
    <col min="10502" max="10502" width="8.42578125" style="130" customWidth="1"/>
    <col min="10503" max="10503" width="7.42578125" style="130" customWidth="1"/>
    <col min="10504" max="10504" width="13.7109375" style="130" customWidth="1"/>
    <col min="10505" max="10505" width="13.85546875" style="130" customWidth="1"/>
    <col min="10506" max="10506" width="16" style="130" customWidth="1"/>
    <col min="10507" max="10507" width="21.5703125" style="130" customWidth="1"/>
    <col min="10508" max="10508" width="22.7109375" style="130" customWidth="1"/>
    <col min="10509" max="10752" width="9" style="130"/>
    <col min="10753" max="10753" width="5.140625" style="130" customWidth="1"/>
    <col min="10754" max="10754" width="28.42578125" style="130" customWidth="1"/>
    <col min="10755" max="10755" width="7.5703125" style="130" customWidth="1"/>
    <col min="10756" max="10756" width="11.140625" style="130" customWidth="1"/>
    <col min="10757" max="10757" width="15.140625" style="130" customWidth="1"/>
    <col min="10758" max="10758" width="8.42578125" style="130" customWidth="1"/>
    <col min="10759" max="10759" width="7.42578125" style="130" customWidth="1"/>
    <col min="10760" max="10760" width="13.7109375" style="130" customWidth="1"/>
    <col min="10761" max="10761" width="13.85546875" style="130" customWidth="1"/>
    <col min="10762" max="10762" width="16" style="130" customWidth="1"/>
    <col min="10763" max="10763" width="21.5703125" style="130" customWidth="1"/>
    <col min="10764" max="10764" width="22.7109375" style="130" customWidth="1"/>
    <col min="10765" max="11008" width="9" style="130"/>
    <col min="11009" max="11009" width="5.140625" style="130" customWidth="1"/>
    <col min="11010" max="11010" width="28.42578125" style="130" customWidth="1"/>
    <col min="11011" max="11011" width="7.5703125" style="130" customWidth="1"/>
    <col min="11012" max="11012" width="11.140625" style="130" customWidth="1"/>
    <col min="11013" max="11013" width="15.140625" style="130" customWidth="1"/>
    <col min="11014" max="11014" width="8.42578125" style="130" customWidth="1"/>
    <col min="11015" max="11015" width="7.42578125" style="130" customWidth="1"/>
    <col min="11016" max="11016" width="13.7109375" style="130" customWidth="1"/>
    <col min="11017" max="11017" width="13.85546875" style="130" customWidth="1"/>
    <col min="11018" max="11018" width="16" style="130" customWidth="1"/>
    <col min="11019" max="11019" width="21.5703125" style="130" customWidth="1"/>
    <col min="11020" max="11020" width="22.7109375" style="130" customWidth="1"/>
    <col min="11021" max="11264" width="9" style="130"/>
    <col min="11265" max="11265" width="5.140625" style="130" customWidth="1"/>
    <col min="11266" max="11266" width="28.42578125" style="130" customWidth="1"/>
    <col min="11267" max="11267" width="7.5703125" style="130" customWidth="1"/>
    <col min="11268" max="11268" width="11.140625" style="130" customWidth="1"/>
    <col min="11269" max="11269" width="15.140625" style="130" customWidth="1"/>
    <col min="11270" max="11270" width="8.42578125" style="130" customWidth="1"/>
    <col min="11271" max="11271" width="7.42578125" style="130" customWidth="1"/>
    <col min="11272" max="11272" width="13.7109375" style="130" customWidth="1"/>
    <col min="11273" max="11273" width="13.85546875" style="130" customWidth="1"/>
    <col min="11274" max="11274" width="16" style="130" customWidth="1"/>
    <col min="11275" max="11275" width="21.5703125" style="130" customWidth="1"/>
    <col min="11276" max="11276" width="22.7109375" style="130" customWidth="1"/>
    <col min="11277" max="11520" width="9" style="130"/>
    <col min="11521" max="11521" width="5.140625" style="130" customWidth="1"/>
    <col min="11522" max="11522" width="28.42578125" style="130" customWidth="1"/>
    <col min="11523" max="11523" width="7.5703125" style="130" customWidth="1"/>
    <col min="11524" max="11524" width="11.140625" style="130" customWidth="1"/>
    <col min="11525" max="11525" width="15.140625" style="130" customWidth="1"/>
    <col min="11526" max="11526" width="8.42578125" style="130" customWidth="1"/>
    <col min="11527" max="11527" width="7.42578125" style="130" customWidth="1"/>
    <col min="11528" max="11528" width="13.7109375" style="130" customWidth="1"/>
    <col min="11529" max="11529" width="13.85546875" style="130" customWidth="1"/>
    <col min="11530" max="11530" width="16" style="130" customWidth="1"/>
    <col min="11531" max="11531" width="21.5703125" style="130" customWidth="1"/>
    <col min="11532" max="11532" width="22.7109375" style="130" customWidth="1"/>
    <col min="11533" max="11776" width="9" style="130"/>
    <col min="11777" max="11777" width="5.140625" style="130" customWidth="1"/>
    <col min="11778" max="11778" width="28.42578125" style="130" customWidth="1"/>
    <col min="11779" max="11779" width="7.5703125" style="130" customWidth="1"/>
    <col min="11780" max="11780" width="11.140625" style="130" customWidth="1"/>
    <col min="11781" max="11781" width="15.140625" style="130" customWidth="1"/>
    <col min="11782" max="11782" width="8.42578125" style="130" customWidth="1"/>
    <col min="11783" max="11783" width="7.42578125" style="130" customWidth="1"/>
    <col min="11784" max="11784" width="13.7109375" style="130" customWidth="1"/>
    <col min="11785" max="11785" width="13.85546875" style="130" customWidth="1"/>
    <col min="11786" max="11786" width="16" style="130" customWidth="1"/>
    <col min="11787" max="11787" width="21.5703125" style="130" customWidth="1"/>
    <col min="11788" max="11788" width="22.7109375" style="130" customWidth="1"/>
    <col min="11789" max="12032" width="9" style="130"/>
    <col min="12033" max="12033" width="5.140625" style="130" customWidth="1"/>
    <col min="12034" max="12034" width="28.42578125" style="130" customWidth="1"/>
    <col min="12035" max="12035" width="7.5703125" style="130" customWidth="1"/>
    <col min="12036" max="12036" width="11.140625" style="130" customWidth="1"/>
    <col min="12037" max="12037" width="15.140625" style="130" customWidth="1"/>
    <col min="12038" max="12038" width="8.42578125" style="130" customWidth="1"/>
    <col min="12039" max="12039" width="7.42578125" style="130" customWidth="1"/>
    <col min="12040" max="12040" width="13.7109375" style="130" customWidth="1"/>
    <col min="12041" max="12041" width="13.85546875" style="130" customWidth="1"/>
    <col min="12042" max="12042" width="16" style="130" customWidth="1"/>
    <col min="12043" max="12043" width="21.5703125" style="130" customWidth="1"/>
    <col min="12044" max="12044" width="22.7109375" style="130" customWidth="1"/>
    <col min="12045" max="12288" width="9" style="130"/>
    <col min="12289" max="12289" width="5.140625" style="130" customWidth="1"/>
    <col min="12290" max="12290" width="28.42578125" style="130" customWidth="1"/>
    <col min="12291" max="12291" width="7.5703125" style="130" customWidth="1"/>
    <col min="12292" max="12292" width="11.140625" style="130" customWidth="1"/>
    <col min="12293" max="12293" width="15.140625" style="130" customWidth="1"/>
    <col min="12294" max="12294" width="8.42578125" style="130" customWidth="1"/>
    <col min="12295" max="12295" width="7.42578125" style="130" customWidth="1"/>
    <col min="12296" max="12296" width="13.7109375" style="130" customWidth="1"/>
    <col min="12297" max="12297" width="13.85546875" style="130" customWidth="1"/>
    <col min="12298" max="12298" width="16" style="130" customWidth="1"/>
    <col min="12299" max="12299" width="21.5703125" style="130" customWidth="1"/>
    <col min="12300" max="12300" width="22.7109375" style="130" customWidth="1"/>
    <col min="12301" max="12544" width="9" style="130"/>
    <col min="12545" max="12545" width="5.140625" style="130" customWidth="1"/>
    <col min="12546" max="12546" width="28.42578125" style="130" customWidth="1"/>
    <col min="12547" max="12547" width="7.5703125" style="130" customWidth="1"/>
    <col min="12548" max="12548" width="11.140625" style="130" customWidth="1"/>
    <col min="12549" max="12549" width="15.140625" style="130" customWidth="1"/>
    <col min="12550" max="12550" width="8.42578125" style="130" customWidth="1"/>
    <col min="12551" max="12551" width="7.42578125" style="130" customWidth="1"/>
    <col min="12552" max="12552" width="13.7109375" style="130" customWidth="1"/>
    <col min="12553" max="12553" width="13.85546875" style="130" customWidth="1"/>
    <col min="12554" max="12554" width="16" style="130" customWidth="1"/>
    <col min="12555" max="12555" width="21.5703125" style="130" customWidth="1"/>
    <col min="12556" max="12556" width="22.7109375" style="130" customWidth="1"/>
    <col min="12557" max="12800" width="9" style="130"/>
    <col min="12801" max="12801" width="5.140625" style="130" customWidth="1"/>
    <col min="12802" max="12802" width="28.42578125" style="130" customWidth="1"/>
    <col min="12803" max="12803" width="7.5703125" style="130" customWidth="1"/>
    <col min="12804" max="12804" width="11.140625" style="130" customWidth="1"/>
    <col min="12805" max="12805" width="15.140625" style="130" customWidth="1"/>
    <col min="12806" max="12806" width="8.42578125" style="130" customWidth="1"/>
    <col min="12807" max="12807" width="7.42578125" style="130" customWidth="1"/>
    <col min="12808" max="12808" width="13.7109375" style="130" customWidth="1"/>
    <col min="12809" max="12809" width="13.85546875" style="130" customWidth="1"/>
    <col min="12810" max="12810" width="16" style="130" customWidth="1"/>
    <col min="12811" max="12811" width="21.5703125" style="130" customWidth="1"/>
    <col min="12812" max="12812" width="22.7109375" style="130" customWidth="1"/>
    <col min="12813" max="13056" width="9" style="130"/>
    <col min="13057" max="13057" width="5.140625" style="130" customWidth="1"/>
    <col min="13058" max="13058" width="28.42578125" style="130" customWidth="1"/>
    <col min="13059" max="13059" width="7.5703125" style="130" customWidth="1"/>
    <col min="13060" max="13060" width="11.140625" style="130" customWidth="1"/>
    <col min="13061" max="13061" width="15.140625" style="130" customWidth="1"/>
    <col min="13062" max="13062" width="8.42578125" style="130" customWidth="1"/>
    <col min="13063" max="13063" width="7.42578125" style="130" customWidth="1"/>
    <col min="13064" max="13064" width="13.7109375" style="130" customWidth="1"/>
    <col min="13065" max="13065" width="13.85546875" style="130" customWidth="1"/>
    <col min="13066" max="13066" width="16" style="130" customWidth="1"/>
    <col min="13067" max="13067" width="21.5703125" style="130" customWidth="1"/>
    <col min="13068" max="13068" width="22.7109375" style="130" customWidth="1"/>
    <col min="13069" max="13312" width="9" style="130"/>
    <col min="13313" max="13313" width="5.140625" style="130" customWidth="1"/>
    <col min="13314" max="13314" width="28.42578125" style="130" customWidth="1"/>
    <col min="13315" max="13315" width="7.5703125" style="130" customWidth="1"/>
    <col min="13316" max="13316" width="11.140625" style="130" customWidth="1"/>
    <col min="13317" max="13317" width="15.140625" style="130" customWidth="1"/>
    <col min="13318" max="13318" width="8.42578125" style="130" customWidth="1"/>
    <col min="13319" max="13319" width="7.42578125" style="130" customWidth="1"/>
    <col min="13320" max="13320" width="13.7109375" style="130" customWidth="1"/>
    <col min="13321" max="13321" width="13.85546875" style="130" customWidth="1"/>
    <col min="13322" max="13322" width="16" style="130" customWidth="1"/>
    <col min="13323" max="13323" width="21.5703125" style="130" customWidth="1"/>
    <col min="13324" max="13324" width="22.7109375" style="130" customWidth="1"/>
    <col min="13325" max="13568" width="9" style="130"/>
    <col min="13569" max="13569" width="5.140625" style="130" customWidth="1"/>
    <col min="13570" max="13570" width="28.42578125" style="130" customWidth="1"/>
    <col min="13571" max="13571" width="7.5703125" style="130" customWidth="1"/>
    <col min="13572" max="13572" width="11.140625" style="130" customWidth="1"/>
    <col min="13573" max="13573" width="15.140625" style="130" customWidth="1"/>
    <col min="13574" max="13574" width="8.42578125" style="130" customWidth="1"/>
    <col min="13575" max="13575" width="7.42578125" style="130" customWidth="1"/>
    <col min="13576" max="13576" width="13.7109375" style="130" customWidth="1"/>
    <col min="13577" max="13577" width="13.85546875" style="130" customWidth="1"/>
    <col min="13578" max="13578" width="16" style="130" customWidth="1"/>
    <col min="13579" max="13579" width="21.5703125" style="130" customWidth="1"/>
    <col min="13580" max="13580" width="22.7109375" style="130" customWidth="1"/>
    <col min="13581" max="13824" width="9" style="130"/>
    <col min="13825" max="13825" width="5.140625" style="130" customWidth="1"/>
    <col min="13826" max="13826" width="28.42578125" style="130" customWidth="1"/>
    <col min="13827" max="13827" width="7.5703125" style="130" customWidth="1"/>
    <col min="13828" max="13828" width="11.140625" style="130" customWidth="1"/>
    <col min="13829" max="13829" width="15.140625" style="130" customWidth="1"/>
    <col min="13830" max="13830" width="8.42578125" style="130" customWidth="1"/>
    <col min="13831" max="13831" width="7.42578125" style="130" customWidth="1"/>
    <col min="13832" max="13832" width="13.7109375" style="130" customWidth="1"/>
    <col min="13833" max="13833" width="13.85546875" style="130" customWidth="1"/>
    <col min="13834" max="13834" width="16" style="130" customWidth="1"/>
    <col min="13835" max="13835" width="21.5703125" style="130" customWidth="1"/>
    <col min="13836" max="13836" width="22.7109375" style="130" customWidth="1"/>
    <col min="13837" max="14080" width="9" style="130"/>
    <col min="14081" max="14081" width="5.140625" style="130" customWidth="1"/>
    <col min="14082" max="14082" width="28.42578125" style="130" customWidth="1"/>
    <col min="14083" max="14083" width="7.5703125" style="130" customWidth="1"/>
    <col min="14084" max="14084" width="11.140625" style="130" customWidth="1"/>
    <col min="14085" max="14085" width="15.140625" style="130" customWidth="1"/>
    <col min="14086" max="14086" width="8.42578125" style="130" customWidth="1"/>
    <col min="14087" max="14087" width="7.42578125" style="130" customWidth="1"/>
    <col min="14088" max="14088" width="13.7109375" style="130" customWidth="1"/>
    <col min="14089" max="14089" width="13.85546875" style="130" customWidth="1"/>
    <col min="14090" max="14090" width="16" style="130" customWidth="1"/>
    <col min="14091" max="14091" width="21.5703125" style="130" customWidth="1"/>
    <col min="14092" max="14092" width="22.7109375" style="130" customWidth="1"/>
    <col min="14093" max="14336" width="9" style="130"/>
    <col min="14337" max="14337" width="5.140625" style="130" customWidth="1"/>
    <col min="14338" max="14338" width="28.42578125" style="130" customWidth="1"/>
    <col min="14339" max="14339" width="7.5703125" style="130" customWidth="1"/>
    <col min="14340" max="14340" width="11.140625" style="130" customWidth="1"/>
    <col min="14341" max="14341" width="15.140625" style="130" customWidth="1"/>
    <col min="14342" max="14342" width="8.42578125" style="130" customWidth="1"/>
    <col min="14343" max="14343" width="7.42578125" style="130" customWidth="1"/>
    <col min="14344" max="14344" width="13.7109375" style="130" customWidth="1"/>
    <col min="14345" max="14345" width="13.85546875" style="130" customWidth="1"/>
    <col min="14346" max="14346" width="16" style="130" customWidth="1"/>
    <col min="14347" max="14347" width="21.5703125" style="130" customWidth="1"/>
    <col min="14348" max="14348" width="22.7109375" style="130" customWidth="1"/>
    <col min="14349" max="14592" width="9" style="130"/>
    <col min="14593" max="14593" width="5.140625" style="130" customWidth="1"/>
    <col min="14594" max="14594" width="28.42578125" style="130" customWidth="1"/>
    <col min="14595" max="14595" width="7.5703125" style="130" customWidth="1"/>
    <col min="14596" max="14596" width="11.140625" style="130" customWidth="1"/>
    <col min="14597" max="14597" width="15.140625" style="130" customWidth="1"/>
    <col min="14598" max="14598" width="8.42578125" style="130" customWidth="1"/>
    <col min="14599" max="14599" width="7.42578125" style="130" customWidth="1"/>
    <col min="14600" max="14600" width="13.7109375" style="130" customWidth="1"/>
    <col min="14601" max="14601" width="13.85546875" style="130" customWidth="1"/>
    <col min="14602" max="14602" width="16" style="130" customWidth="1"/>
    <col min="14603" max="14603" width="21.5703125" style="130" customWidth="1"/>
    <col min="14604" max="14604" width="22.7109375" style="130" customWidth="1"/>
    <col min="14605" max="14848" width="9" style="130"/>
    <col min="14849" max="14849" width="5.140625" style="130" customWidth="1"/>
    <col min="14850" max="14850" width="28.42578125" style="130" customWidth="1"/>
    <col min="14851" max="14851" width="7.5703125" style="130" customWidth="1"/>
    <col min="14852" max="14852" width="11.140625" style="130" customWidth="1"/>
    <col min="14853" max="14853" width="15.140625" style="130" customWidth="1"/>
    <col min="14854" max="14854" width="8.42578125" style="130" customWidth="1"/>
    <col min="14855" max="14855" width="7.42578125" style="130" customWidth="1"/>
    <col min="14856" max="14856" width="13.7109375" style="130" customWidth="1"/>
    <col min="14857" max="14857" width="13.85546875" style="130" customWidth="1"/>
    <col min="14858" max="14858" width="16" style="130" customWidth="1"/>
    <col min="14859" max="14859" width="21.5703125" style="130" customWidth="1"/>
    <col min="14860" max="14860" width="22.7109375" style="130" customWidth="1"/>
    <col min="14861" max="15104" width="9" style="130"/>
    <col min="15105" max="15105" width="5.140625" style="130" customWidth="1"/>
    <col min="15106" max="15106" width="28.42578125" style="130" customWidth="1"/>
    <col min="15107" max="15107" width="7.5703125" style="130" customWidth="1"/>
    <col min="15108" max="15108" width="11.140625" style="130" customWidth="1"/>
    <col min="15109" max="15109" width="15.140625" style="130" customWidth="1"/>
    <col min="15110" max="15110" width="8.42578125" style="130" customWidth="1"/>
    <col min="15111" max="15111" width="7.42578125" style="130" customWidth="1"/>
    <col min="15112" max="15112" width="13.7109375" style="130" customWidth="1"/>
    <col min="15113" max="15113" width="13.85546875" style="130" customWidth="1"/>
    <col min="15114" max="15114" width="16" style="130" customWidth="1"/>
    <col min="15115" max="15115" width="21.5703125" style="130" customWidth="1"/>
    <col min="15116" max="15116" width="22.7109375" style="130" customWidth="1"/>
    <col min="15117" max="15360" width="9" style="130"/>
    <col min="15361" max="15361" width="5.140625" style="130" customWidth="1"/>
    <col min="15362" max="15362" width="28.42578125" style="130" customWidth="1"/>
    <col min="15363" max="15363" width="7.5703125" style="130" customWidth="1"/>
    <col min="15364" max="15364" width="11.140625" style="130" customWidth="1"/>
    <col min="15365" max="15365" width="15.140625" style="130" customWidth="1"/>
    <col min="15366" max="15366" width="8.42578125" style="130" customWidth="1"/>
    <col min="15367" max="15367" width="7.42578125" style="130" customWidth="1"/>
    <col min="15368" max="15368" width="13.7109375" style="130" customWidth="1"/>
    <col min="15369" max="15369" width="13.85546875" style="130" customWidth="1"/>
    <col min="15370" max="15370" width="16" style="130" customWidth="1"/>
    <col min="15371" max="15371" width="21.5703125" style="130" customWidth="1"/>
    <col min="15372" max="15372" width="22.7109375" style="130" customWidth="1"/>
    <col min="15373" max="15616" width="9" style="130"/>
    <col min="15617" max="15617" width="5.140625" style="130" customWidth="1"/>
    <col min="15618" max="15618" width="28.42578125" style="130" customWidth="1"/>
    <col min="15619" max="15619" width="7.5703125" style="130" customWidth="1"/>
    <col min="15620" max="15620" width="11.140625" style="130" customWidth="1"/>
    <col min="15621" max="15621" width="15.140625" style="130" customWidth="1"/>
    <col min="15622" max="15622" width="8.42578125" style="130" customWidth="1"/>
    <col min="15623" max="15623" width="7.42578125" style="130" customWidth="1"/>
    <col min="15624" max="15624" width="13.7109375" style="130" customWidth="1"/>
    <col min="15625" max="15625" width="13.85546875" style="130" customWidth="1"/>
    <col min="15626" max="15626" width="16" style="130" customWidth="1"/>
    <col min="15627" max="15627" width="21.5703125" style="130" customWidth="1"/>
    <col min="15628" max="15628" width="22.7109375" style="130" customWidth="1"/>
    <col min="15629" max="15872" width="9" style="130"/>
    <col min="15873" max="15873" width="5.140625" style="130" customWidth="1"/>
    <col min="15874" max="15874" width="28.42578125" style="130" customWidth="1"/>
    <col min="15875" max="15875" width="7.5703125" style="130" customWidth="1"/>
    <col min="15876" max="15876" width="11.140625" style="130" customWidth="1"/>
    <col min="15877" max="15877" width="15.140625" style="130" customWidth="1"/>
    <col min="15878" max="15878" width="8.42578125" style="130" customWidth="1"/>
    <col min="15879" max="15879" width="7.42578125" style="130" customWidth="1"/>
    <col min="15880" max="15880" width="13.7109375" style="130" customWidth="1"/>
    <col min="15881" max="15881" width="13.85546875" style="130" customWidth="1"/>
    <col min="15882" max="15882" width="16" style="130" customWidth="1"/>
    <col min="15883" max="15883" width="21.5703125" style="130" customWidth="1"/>
    <col min="15884" max="15884" width="22.7109375" style="130" customWidth="1"/>
    <col min="15885" max="16128" width="9" style="130"/>
    <col min="16129" max="16129" width="5.140625" style="130" customWidth="1"/>
    <col min="16130" max="16130" width="28.42578125" style="130" customWidth="1"/>
    <col min="16131" max="16131" width="7.5703125" style="130" customWidth="1"/>
    <col min="16132" max="16132" width="11.140625" style="130" customWidth="1"/>
    <col min="16133" max="16133" width="15.140625" style="130" customWidth="1"/>
    <col min="16134" max="16134" width="8.42578125" style="130" customWidth="1"/>
    <col min="16135" max="16135" width="7.42578125" style="130" customWidth="1"/>
    <col min="16136" max="16136" width="13.7109375" style="130" customWidth="1"/>
    <col min="16137" max="16137" width="13.85546875" style="130" customWidth="1"/>
    <col min="16138" max="16138" width="16" style="130" customWidth="1"/>
    <col min="16139" max="16139" width="21.5703125" style="130" customWidth="1"/>
    <col min="16140" max="16140" width="22.7109375" style="130" customWidth="1"/>
    <col min="16141" max="16384" width="9" style="130"/>
  </cols>
  <sheetData>
    <row r="1" spans="1:12" x14ac:dyDescent="0.25">
      <c r="A1" s="385" t="s">
        <v>583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</row>
    <row r="2" spans="1:12" x14ac:dyDescent="0.25">
      <c r="A2" s="209"/>
      <c r="B2" s="209"/>
      <c r="C2" s="208"/>
      <c r="D2" s="208"/>
      <c r="E2" s="210"/>
      <c r="F2" s="210"/>
      <c r="G2" s="210"/>
      <c r="H2" s="208"/>
      <c r="I2" s="208"/>
      <c r="J2" s="208"/>
      <c r="K2" s="208"/>
      <c r="L2" s="208"/>
    </row>
    <row r="3" spans="1:12" x14ac:dyDescent="0.25">
      <c r="A3" s="209"/>
      <c r="B3" s="211" t="s">
        <v>0</v>
      </c>
      <c r="C3" s="208"/>
      <c r="D3" s="208"/>
      <c r="E3" s="212"/>
      <c r="F3" s="212"/>
      <c r="G3" s="212"/>
      <c r="H3" s="208"/>
      <c r="I3" s="208"/>
      <c r="J3" s="213"/>
      <c r="K3" s="209"/>
      <c r="L3" s="214"/>
    </row>
    <row r="4" spans="1:12" ht="14.25" x14ac:dyDescent="0.25">
      <c r="A4" s="209"/>
      <c r="B4" s="394" t="s">
        <v>1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ht="14.25" x14ac:dyDescent="0.25">
      <c r="A5" s="209"/>
      <c r="B5" s="394" t="s">
        <v>2</v>
      </c>
      <c r="C5" s="364"/>
      <c r="D5" s="364"/>
      <c r="E5" s="364"/>
      <c r="F5" s="364"/>
      <c r="G5" s="364"/>
      <c r="H5" s="364"/>
      <c r="I5" s="364"/>
      <c r="J5" s="364"/>
      <c r="K5" s="364"/>
      <c r="L5" s="364"/>
    </row>
    <row r="6" spans="1:12" ht="14.25" x14ac:dyDescent="0.25">
      <c r="A6" s="209"/>
      <c r="B6" s="394" t="s">
        <v>3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</row>
    <row r="7" spans="1:12" ht="14.25" x14ac:dyDescent="0.25">
      <c r="A7" s="209"/>
      <c r="B7" s="394" t="s">
        <v>4</v>
      </c>
      <c r="C7" s="364"/>
      <c r="D7" s="364"/>
      <c r="E7" s="364"/>
      <c r="F7" s="364"/>
      <c r="G7" s="364"/>
      <c r="H7" s="364"/>
      <c r="I7" s="364"/>
      <c r="J7" s="364"/>
      <c r="K7" s="364"/>
      <c r="L7" s="364"/>
    </row>
    <row r="8" spans="1:12" x14ac:dyDescent="0.25">
      <c r="A8" s="209"/>
      <c r="B8" s="209"/>
      <c r="C8" s="208"/>
      <c r="D8" s="208"/>
      <c r="E8" s="212"/>
      <c r="F8" s="212"/>
      <c r="G8" s="212"/>
      <c r="H8" s="208"/>
      <c r="I8" s="208"/>
      <c r="J8" s="213"/>
      <c r="K8" s="208"/>
      <c r="L8" s="208"/>
    </row>
    <row r="9" spans="1:12" x14ac:dyDescent="0.25">
      <c r="A9" s="209"/>
      <c r="B9" s="209"/>
      <c r="C9" s="208"/>
      <c r="D9" s="208"/>
      <c r="E9" s="212"/>
      <c r="F9" s="212"/>
      <c r="G9" s="212"/>
      <c r="H9" s="208"/>
      <c r="I9" s="208"/>
      <c r="J9" s="213"/>
      <c r="K9" s="208"/>
      <c r="L9" s="208"/>
    </row>
    <row r="10" spans="1:12" x14ac:dyDescent="0.25">
      <c r="A10" s="209"/>
      <c r="B10" s="384" t="s">
        <v>475</v>
      </c>
      <c r="C10" s="384"/>
      <c r="D10" s="384"/>
      <c r="E10" s="384"/>
      <c r="F10" s="384"/>
      <c r="G10" s="384"/>
      <c r="H10" s="384"/>
      <c r="I10" s="384"/>
      <c r="J10" s="384"/>
      <c r="K10" s="384"/>
      <c r="L10" s="208"/>
    </row>
    <row r="11" spans="1:12" x14ac:dyDescent="0.25">
      <c r="A11" s="209"/>
      <c r="B11" s="209"/>
      <c r="C11" s="208"/>
      <c r="D11" s="208"/>
      <c r="E11" s="212"/>
      <c r="F11" s="212"/>
      <c r="G11" s="212"/>
      <c r="H11" s="208"/>
      <c r="I11" s="383"/>
      <c r="J11" s="383"/>
      <c r="K11" s="383"/>
      <c r="L11" s="383"/>
    </row>
    <row r="12" spans="1:12" x14ac:dyDescent="0.25">
      <c r="A12" s="209"/>
      <c r="B12" s="209"/>
      <c r="C12" s="208"/>
      <c r="D12" s="208"/>
      <c r="E12" s="212"/>
      <c r="F12" s="212"/>
      <c r="G12" s="212"/>
      <c r="H12" s="208"/>
      <c r="I12" s="208"/>
      <c r="J12" s="213"/>
      <c r="K12" s="208"/>
      <c r="L12" s="208"/>
    </row>
    <row r="13" spans="1:12" ht="14.25" x14ac:dyDescent="0.25">
      <c r="A13" s="377" t="s">
        <v>485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</row>
    <row r="14" spans="1:12" x14ac:dyDescent="0.25">
      <c r="A14" s="402">
        <v>1</v>
      </c>
      <c r="B14" s="402">
        <v>2</v>
      </c>
      <c r="C14" s="402">
        <v>3</v>
      </c>
      <c r="D14" s="402">
        <v>4</v>
      </c>
      <c r="E14" s="402">
        <v>5</v>
      </c>
      <c r="F14" s="402">
        <v>6</v>
      </c>
      <c r="G14" s="402">
        <v>7</v>
      </c>
      <c r="H14" s="402">
        <v>8</v>
      </c>
      <c r="I14" s="402">
        <v>9</v>
      </c>
      <c r="J14" s="402">
        <v>10</v>
      </c>
      <c r="K14" s="402">
        <v>11</v>
      </c>
      <c r="L14" s="402">
        <v>12</v>
      </c>
    </row>
    <row r="15" spans="1:12" ht="33.75" x14ac:dyDescent="0.25">
      <c r="A15" s="397" t="s">
        <v>7</v>
      </c>
      <c r="B15" s="397" t="s">
        <v>8</v>
      </c>
      <c r="C15" s="398" t="s">
        <v>9</v>
      </c>
      <c r="D15" s="408" t="s">
        <v>10</v>
      </c>
      <c r="E15" s="400" t="s">
        <v>11</v>
      </c>
      <c r="F15" s="397" t="s">
        <v>12</v>
      </c>
      <c r="G15" s="397" t="s">
        <v>13</v>
      </c>
      <c r="H15" s="400" t="s">
        <v>14</v>
      </c>
      <c r="I15" s="397" t="s">
        <v>15</v>
      </c>
      <c r="J15" s="401" t="s">
        <v>16</v>
      </c>
      <c r="K15" s="401" t="s">
        <v>17</v>
      </c>
      <c r="L15" s="401" t="s">
        <v>411</v>
      </c>
    </row>
    <row r="16" spans="1:12" ht="31.5" x14ac:dyDescent="0.25">
      <c r="A16" s="218">
        <v>1</v>
      </c>
      <c r="B16" s="93" t="s">
        <v>486</v>
      </c>
      <c r="C16" s="85" t="s">
        <v>68</v>
      </c>
      <c r="D16" s="166">
        <v>7500</v>
      </c>
      <c r="E16" s="156"/>
      <c r="F16" s="53">
        <v>9.5</v>
      </c>
      <c r="G16" s="80">
        <f>E16*0.095</f>
        <v>0</v>
      </c>
      <c r="H16" s="80">
        <f>E16*1.095</f>
        <v>0</v>
      </c>
      <c r="I16" s="80">
        <f>D16*E16</f>
        <v>0</v>
      </c>
      <c r="J16" s="80">
        <f>H16*D16</f>
        <v>0</v>
      </c>
      <c r="K16" s="81"/>
      <c r="L16" s="116"/>
    </row>
    <row r="17" spans="1:12" ht="42" x14ac:dyDescent="0.25">
      <c r="A17" s="218">
        <v>2</v>
      </c>
      <c r="B17" s="93" t="s">
        <v>487</v>
      </c>
      <c r="C17" s="85" t="s">
        <v>68</v>
      </c>
      <c r="D17" s="155">
        <v>5000</v>
      </c>
      <c r="E17" s="156"/>
      <c r="F17" s="53">
        <v>9.5</v>
      </c>
      <c r="G17" s="80">
        <f>E17*0.095</f>
        <v>0</v>
      </c>
      <c r="H17" s="80">
        <f>E17*1.095</f>
        <v>0</v>
      </c>
      <c r="I17" s="80">
        <f>D17*E17</f>
        <v>0</v>
      </c>
      <c r="J17" s="80">
        <f>H17*D17</f>
        <v>0</v>
      </c>
      <c r="K17" s="81"/>
      <c r="L17" s="116"/>
    </row>
    <row r="18" spans="1:12" x14ac:dyDescent="0.15">
      <c r="A18" s="172"/>
      <c r="B18" s="236"/>
      <c r="C18" s="172"/>
      <c r="D18" s="352"/>
      <c r="E18" s="238"/>
      <c r="F18" s="172"/>
      <c r="G18" s="262" t="s">
        <v>521</v>
      </c>
      <c r="H18" s="263">
        <f>SUM(H16:H17)</f>
        <v>0</v>
      </c>
      <c r="I18" s="263">
        <f t="shared" ref="I18:J18" si="0">SUM(I16:I17)</f>
        <v>0</v>
      </c>
      <c r="J18" s="263">
        <f t="shared" si="0"/>
        <v>0</v>
      </c>
      <c r="K18" s="258"/>
      <c r="L18" s="264"/>
    </row>
    <row r="19" spans="1:12" x14ac:dyDescent="0.15">
      <c r="A19" s="171"/>
      <c r="B19" s="171"/>
      <c r="C19" s="172"/>
      <c r="D19" s="242"/>
      <c r="E19" s="238"/>
      <c r="F19" s="172"/>
      <c r="G19" s="243"/>
      <c r="H19" s="243"/>
      <c r="I19" s="243"/>
      <c r="J19" s="243"/>
      <c r="K19" s="244"/>
      <c r="L19" s="46"/>
    </row>
    <row r="20" spans="1:12" ht="29.25" customHeight="1" x14ac:dyDescent="0.25">
      <c r="A20" s="355" t="s">
        <v>527</v>
      </c>
      <c r="B20" s="355"/>
      <c r="C20" s="355"/>
      <c r="D20" s="355"/>
      <c r="E20" s="355"/>
      <c r="F20" s="355"/>
      <c r="G20" s="355"/>
      <c r="H20" s="355"/>
      <c r="I20" s="355"/>
      <c r="J20" s="355"/>
      <c r="K20" s="355"/>
      <c r="L20" s="355"/>
    </row>
    <row r="21" spans="1:12" x14ac:dyDescent="0.25">
      <c r="A21" s="2"/>
      <c r="B21" s="2"/>
      <c r="C21" s="1"/>
      <c r="D21" s="1"/>
      <c r="E21" s="44"/>
      <c r="F21" s="44"/>
      <c r="G21" s="44"/>
      <c r="H21" s="1"/>
      <c r="I21" s="2"/>
      <c r="J21" s="2"/>
      <c r="K21" s="2"/>
      <c r="L21" s="46"/>
    </row>
    <row r="22" spans="1:12" x14ac:dyDescent="0.25">
      <c r="A22" s="2"/>
      <c r="B22" s="2"/>
      <c r="C22" s="1"/>
      <c r="D22" s="1"/>
      <c r="E22" s="44"/>
      <c r="F22" s="44"/>
      <c r="G22" s="44"/>
      <c r="H22" s="1"/>
      <c r="I22" s="2"/>
      <c r="J22" s="2"/>
      <c r="K22" s="2"/>
      <c r="L22" s="46"/>
    </row>
    <row r="23" spans="1:12" x14ac:dyDescent="0.15">
      <c r="A23" s="172"/>
      <c r="B23" s="245" t="s">
        <v>523</v>
      </c>
      <c r="C23" s="356"/>
      <c r="D23" s="356"/>
      <c r="E23" s="356"/>
      <c r="F23" s="172"/>
      <c r="G23" s="243"/>
      <c r="H23" s="357" t="s">
        <v>524</v>
      </c>
      <c r="I23" s="357"/>
      <c r="J23" s="358"/>
      <c r="K23" s="358"/>
      <c r="L23" s="46"/>
    </row>
    <row r="24" spans="1:12" x14ac:dyDescent="0.25">
      <c r="A24" s="46"/>
      <c r="B24" s="46"/>
      <c r="C24" s="45"/>
      <c r="D24" s="45"/>
      <c r="E24" s="72"/>
      <c r="F24" s="72"/>
      <c r="G24" s="72"/>
      <c r="H24" s="45"/>
      <c r="I24" s="46"/>
      <c r="J24" s="46"/>
      <c r="K24" s="46"/>
      <c r="L24" s="46"/>
    </row>
  </sheetData>
  <sheetProtection algorithmName="SHA-512" hashValue="coeWBbljF6kWkAMSry8yMf6GYq7n3SDzwZrz2Xxn7dJG6s1NG8sAQ0CC1wFENiRvBWTgIAbwRBJaR6Xq94/awg==" saltValue="HH7iqh1TmkOQp5b8DVkFQg==" spinCount="100000" sheet="1" objects="1" scenarios="1" selectLockedCells="1"/>
  <mergeCells count="12">
    <mergeCell ref="A1:L1"/>
    <mergeCell ref="B10:K10"/>
    <mergeCell ref="C6:L6"/>
    <mergeCell ref="C5:L5"/>
    <mergeCell ref="C4:L4"/>
    <mergeCell ref="A20:L20"/>
    <mergeCell ref="C23:E23"/>
    <mergeCell ref="H23:I23"/>
    <mergeCell ref="J23:K23"/>
    <mergeCell ref="C7:L7"/>
    <mergeCell ref="I11:L11"/>
    <mergeCell ref="A13:L13"/>
  </mergeCells>
  <pageMargins left="0.25" right="0.25" top="0.75" bottom="0.75" header="0.3" footer="0.3"/>
  <pageSetup paperSize="9" scale="82" fitToHeight="0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E295-2E8A-4FF3-B40A-AC39D0DF5028}">
  <sheetPr>
    <pageSetUpPr fitToPage="1"/>
  </sheetPr>
  <dimension ref="A1:K41"/>
  <sheetViews>
    <sheetView view="pageLayout" zoomScaleNormal="100" workbookViewId="0">
      <selection activeCell="C8" sqref="C8:K8"/>
    </sheetView>
  </sheetViews>
  <sheetFormatPr defaultRowHeight="15" x14ac:dyDescent="0.25"/>
  <cols>
    <col min="1" max="1" width="6.28515625" style="206" customWidth="1"/>
    <col min="2" max="2" width="28.42578125" style="206" customWidth="1"/>
    <col min="3" max="3" width="8.28515625" style="206" customWidth="1"/>
    <col min="4" max="4" width="11" style="206" customWidth="1"/>
    <col min="5" max="5" width="14.85546875" style="206" customWidth="1"/>
    <col min="6" max="6" width="7.5703125" style="206" customWidth="1"/>
    <col min="7" max="7" width="8.28515625" style="206" customWidth="1"/>
    <col min="8" max="8" width="13.42578125" style="206" customWidth="1"/>
    <col min="9" max="9" width="14.7109375" style="206" customWidth="1"/>
    <col min="10" max="10" width="15.42578125" style="206" customWidth="1"/>
    <col min="11" max="11" width="22.5703125" style="206" customWidth="1"/>
    <col min="12" max="255" width="9.140625" style="206"/>
    <col min="256" max="256" width="6.28515625" style="206" customWidth="1"/>
    <col min="257" max="257" width="28.42578125" style="206" customWidth="1"/>
    <col min="258" max="258" width="8.28515625" style="206" customWidth="1"/>
    <col min="259" max="259" width="11" style="206" customWidth="1"/>
    <col min="260" max="260" width="14.85546875" style="206" customWidth="1"/>
    <col min="261" max="261" width="7.5703125" style="206" customWidth="1"/>
    <col min="262" max="262" width="8.28515625" style="206" customWidth="1"/>
    <col min="263" max="263" width="13.42578125" style="206" customWidth="1"/>
    <col min="264" max="264" width="14.7109375" style="206" customWidth="1"/>
    <col min="265" max="265" width="15.42578125" style="206" customWidth="1"/>
    <col min="266" max="266" width="22.5703125" style="206" customWidth="1"/>
    <col min="267" max="511" width="9.140625" style="206"/>
    <col min="512" max="512" width="6.28515625" style="206" customWidth="1"/>
    <col min="513" max="513" width="28.42578125" style="206" customWidth="1"/>
    <col min="514" max="514" width="8.28515625" style="206" customWidth="1"/>
    <col min="515" max="515" width="11" style="206" customWidth="1"/>
    <col min="516" max="516" width="14.85546875" style="206" customWidth="1"/>
    <col min="517" max="517" width="7.5703125" style="206" customWidth="1"/>
    <col min="518" max="518" width="8.28515625" style="206" customWidth="1"/>
    <col min="519" max="519" width="13.42578125" style="206" customWidth="1"/>
    <col min="520" max="520" width="14.7109375" style="206" customWidth="1"/>
    <col min="521" max="521" width="15.42578125" style="206" customWidth="1"/>
    <col min="522" max="522" width="22.5703125" style="206" customWidth="1"/>
    <col min="523" max="767" width="9.140625" style="206"/>
    <col min="768" max="768" width="6.28515625" style="206" customWidth="1"/>
    <col min="769" max="769" width="28.42578125" style="206" customWidth="1"/>
    <col min="770" max="770" width="8.28515625" style="206" customWidth="1"/>
    <col min="771" max="771" width="11" style="206" customWidth="1"/>
    <col min="772" max="772" width="14.85546875" style="206" customWidth="1"/>
    <col min="773" max="773" width="7.5703125" style="206" customWidth="1"/>
    <col min="774" max="774" width="8.28515625" style="206" customWidth="1"/>
    <col min="775" max="775" width="13.42578125" style="206" customWidth="1"/>
    <col min="776" max="776" width="14.7109375" style="206" customWidth="1"/>
    <col min="777" max="777" width="15.42578125" style="206" customWidth="1"/>
    <col min="778" max="778" width="22.5703125" style="206" customWidth="1"/>
    <col min="779" max="1023" width="9.140625" style="206"/>
    <col min="1024" max="1024" width="6.28515625" style="206" customWidth="1"/>
    <col min="1025" max="1025" width="28.42578125" style="206" customWidth="1"/>
    <col min="1026" max="1026" width="8.28515625" style="206" customWidth="1"/>
    <col min="1027" max="1027" width="11" style="206" customWidth="1"/>
    <col min="1028" max="1028" width="14.85546875" style="206" customWidth="1"/>
    <col min="1029" max="1029" width="7.5703125" style="206" customWidth="1"/>
    <col min="1030" max="1030" width="8.28515625" style="206" customWidth="1"/>
    <col min="1031" max="1031" width="13.42578125" style="206" customWidth="1"/>
    <col min="1032" max="1032" width="14.7109375" style="206" customWidth="1"/>
    <col min="1033" max="1033" width="15.42578125" style="206" customWidth="1"/>
    <col min="1034" max="1034" width="22.5703125" style="206" customWidth="1"/>
    <col min="1035" max="1279" width="9.140625" style="206"/>
    <col min="1280" max="1280" width="6.28515625" style="206" customWidth="1"/>
    <col min="1281" max="1281" width="28.42578125" style="206" customWidth="1"/>
    <col min="1282" max="1282" width="8.28515625" style="206" customWidth="1"/>
    <col min="1283" max="1283" width="11" style="206" customWidth="1"/>
    <col min="1284" max="1284" width="14.85546875" style="206" customWidth="1"/>
    <col min="1285" max="1285" width="7.5703125" style="206" customWidth="1"/>
    <col min="1286" max="1286" width="8.28515625" style="206" customWidth="1"/>
    <col min="1287" max="1287" width="13.42578125" style="206" customWidth="1"/>
    <col min="1288" max="1288" width="14.7109375" style="206" customWidth="1"/>
    <col min="1289" max="1289" width="15.42578125" style="206" customWidth="1"/>
    <col min="1290" max="1290" width="22.5703125" style="206" customWidth="1"/>
    <col min="1291" max="1535" width="9.140625" style="206"/>
    <col min="1536" max="1536" width="6.28515625" style="206" customWidth="1"/>
    <col min="1537" max="1537" width="28.42578125" style="206" customWidth="1"/>
    <col min="1538" max="1538" width="8.28515625" style="206" customWidth="1"/>
    <col min="1539" max="1539" width="11" style="206" customWidth="1"/>
    <col min="1540" max="1540" width="14.85546875" style="206" customWidth="1"/>
    <col min="1541" max="1541" width="7.5703125" style="206" customWidth="1"/>
    <col min="1542" max="1542" width="8.28515625" style="206" customWidth="1"/>
    <col min="1543" max="1543" width="13.42578125" style="206" customWidth="1"/>
    <col min="1544" max="1544" width="14.7109375" style="206" customWidth="1"/>
    <col min="1545" max="1545" width="15.42578125" style="206" customWidth="1"/>
    <col min="1546" max="1546" width="22.5703125" style="206" customWidth="1"/>
    <col min="1547" max="1791" width="9.140625" style="206"/>
    <col min="1792" max="1792" width="6.28515625" style="206" customWidth="1"/>
    <col min="1793" max="1793" width="28.42578125" style="206" customWidth="1"/>
    <col min="1794" max="1794" width="8.28515625" style="206" customWidth="1"/>
    <col min="1795" max="1795" width="11" style="206" customWidth="1"/>
    <col min="1796" max="1796" width="14.85546875" style="206" customWidth="1"/>
    <col min="1797" max="1797" width="7.5703125" style="206" customWidth="1"/>
    <col min="1798" max="1798" width="8.28515625" style="206" customWidth="1"/>
    <col min="1799" max="1799" width="13.42578125" style="206" customWidth="1"/>
    <col min="1800" max="1800" width="14.7109375" style="206" customWidth="1"/>
    <col min="1801" max="1801" width="15.42578125" style="206" customWidth="1"/>
    <col min="1802" max="1802" width="22.5703125" style="206" customWidth="1"/>
    <col min="1803" max="2047" width="9.140625" style="206"/>
    <col min="2048" max="2048" width="6.28515625" style="206" customWidth="1"/>
    <col min="2049" max="2049" width="28.42578125" style="206" customWidth="1"/>
    <col min="2050" max="2050" width="8.28515625" style="206" customWidth="1"/>
    <col min="2051" max="2051" width="11" style="206" customWidth="1"/>
    <col min="2052" max="2052" width="14.85546875" style="206" customWidth="1"/>
    <col min="2053" max="2053" width="7.5703125" style="206" customWidth="1"/>
    <col min="2054" max="2054" width="8.28515625" style="206" customWidth="1"/>
    <col min="2055" max="2055" width="13.42578125" style="206" customWidth="1"/>
    <col min="2056" max="2056" width="14.7109375" style="206" customWidth="1"/>
    <col min="2057" max="2057" width="15.42578125" style="206" customWidth="1"/>
    <col min="2058" max="2058" width="22.5703125" style="206" customWidth="1"/>
    <col min="2059" max="2303" width="9.140625" style="206"/>
    <col min="2304" max="2304" width="6.28515625" style="206" customWidth="1"/>
    <col min="2305" max="2305" width="28.42578125" style="206" customWidth="1"/>
    <col min="2306" max="2306" width="8.28515625" style="206" customWidth="1"/>
    <col min="2307" max="2307" width="11" style="206" customWidth="1"/>
    <col min="2308" max="2308" width="14.85546875" style="206" customWidth="1"/>
    <col min="2309" max="2309" width="7.5703125" style="206" customWidth="1"/>
    <col min="2310" max="2310" width="8.28515625" style="206" customWidth="1"/>
    <col min="2311" max="2311" width="13.42578125" style="206" customWidth="1"/>
    <col min="2312" max="2312" width="14.7109375" style="206" customWidth="1"/>
    <col min="2313" max="2313" width="15.42578125" style="206" customWidth="1"/>
    <col min="2314" max="2314" width="22.5703125" style="206" customWidth="1"/>
    <col min="2315" max="2559" width="9.140625" style="206"/>
    <col min="2560" max="2560" width="6.28515625" style="206" customWidth="1"/>
    <col min="2561" max="2561" width="28.42578125" style="206" customWidth="1"/>
    <col min="2562" max="2562" width="8.28515625" style="206" customWidth="1"/>
    <col min="2563" max="2563" width="11" style="206" customWidth="1"/>
    <col min="2564" max="2564" width="14.85546875" style="206" customWidth="1"/>
    <col min="2565" max="2565" width="7.5703125" style="206" customWidth="1"/>
    <col min="2566" max="2566" width="8.28515625" style="206" customWidth="1"/>
    <col min="2567" max="2567" width="13.42578125" style="206" customWidth="1"/>
    <col min="2568" max="2568" width="14.7109375" style="206" customWidth="1"/>
    <col min="2569" max="2569" width="15.42578125" style="206" customWidth="1"/>
    <col min="2570" max="2570" width="22.5703125" style="206" customWidth="1"/>
    <col min="2571" max="2815" width="9.140625" style="206"/>
    <col min="2816" max="2816" width="6.28515625" style="206" customWidth="1"/>
    <col min="2817" max="2817" width="28.42578125" style="206" customWidth="1"/>
    <col min="2818" max="2818" width="8.28515625" style="206" customWidth="1"/>
    <col min="2819" max="2819" width="11" style="206" customWidth="1"/>
    <col min="2820" max="2820" width="14.85546875" style="206" customWidth="1"/>
    <col min="2821" max="2821" width="7.5703125" style="206" customWidth="1"/>
    <col min="2822" max="2822" width="8.28515625" style="206" customWidth="1"/>
    <col min="2823" max="2823" width="13.42578125" style="206" customWidth="1"/>
    <col min="2824" max="2824" width="14.7109375" style="206" customWidth="1"/>
    <col min="2825" max="2825" width="15.42578125" style="206" customWidth="1"/>
    <col min="2826" max="2826" width="22.5703125" style="206" customWidth="1"/>
    <col min="2827" max="3071" width="9.140625" style="206"/>
    <col min="3072" max="3072" width="6.28515625" style="206" customWidth="1"/>
    <col min="3073" max="3073" width="28.42578125" style="206" customWidth="1"/>
    <col min="3074" max="3074" width="8.28515625" style="206" customWidth="1"/>
    <col min="3075" max="3075" width="11" style="206" customWidth="1"/>
    <col min="3076" max="3076" width="14.85546875" style="206" customWidth="1"/>
    <col min="3077" max="3077" width="7.5703125" style="206" customWidth="1"/>
    <col min="3078" max="3078" width="8.28515625" style="206" customWidth="1"/>
    <col min="3079" max="3079" width="13.42578125" style="206" customWidth="1"/>
    <col min="3080" max="3080" width="14.7109375" style="206" customWidth="1"/>
    <col min="3081" max="3081" width="15.42578125" style="206" customWidth="1"/>
    <col min="3082" max="3082" width="22.5703125" style="206" customWidth="1"/>
    <col min="3083" max="3327" width="9.140625" style="206"/>
    <col min="3328" max="3328" width="6.28515625" style="206" customWidth="1"/>
    <col min="3329" max="3329" width="28.42578125" style="206" customWidth="1"/>
    <col min="3330" max="3330" width="8.28515625" style="206" customWidth="1"/>
    <col min="3331" max="3331" width="11" style="206" customWidth="1"/>
    <col min="3332" max="3332" width="14.85546875" style="206" customWidth="1"/>
    <col min="3333" max="3333" width="7.5703125" style="206" customWidth="1"/>
    <col min="3334" max="3334" width="8.28515625" style="206" customWidth="1"/>
    <col min="3335" max="3335" width="13.42578125" style="206" customWidth="1"/>
    <col min="3336" max="3336" width="14.7109375" style="206" customWidth="1"/>
    <col min="3337" max="3337" width="15.42578125" style="206" customWidth="1"/>
    <col min="3338" max="3338" width="22.5703125" style="206" customWidth="1"/>
    <col min="3339" max="3583" width="9.140625" style="206"/>
    <col min="3584" max="3584" width="6.28515625" style="206" customWidth="1"/>
    <col min="3585" max="3585" width="28.42578125" style="206" customWidth="1"/>
    <col min="3586" max="3586" width="8.28515625" style="206" customWidth="1"/>
    <col min="3587" max="3587" width="11" style="206" customWidth="1"/>
    <col min="3588" max="3588" width="14.85546875" style="206" customWidth="1"/>
    <col min="3589" max="3589" width="7.5703125" style="206" customWidth="1"/>
    <col min="3590" max="3590" width="8.28515625" style="206" customWidth="1"/>
    <col min="3591" max="3591" width="13.42578125" style="206" customWidth="1"/>
    <col min="3592" max="3592" width="14.7109375" style="206" customWidth="1"/>
    <col min="3593" max="3593" width="15.42578125" style="206" customWidth="1"/>
    <col min="3594" max="3594" width="22.5703125" style="206" customWidth="1"/>
    <col min="3595" max="3839" width="9.140625" style="206"/>
    <col min="3840" max="3840" width="6.28515625" style="206" customWidth="1"/>
    <col min="3841" max="3841" width="28.42578125" style="206" customWidth="1"/>
    <col min="3842" max="3842" width="8.28515625" style="206" customWidth="1"/>
    <col min="3843" max="3843" width="11" style="206" customWidth="1"/>
    <col min="3844" max="3844" width="14.85546875" style="206" customWidth="1"/>
    <col min="3845" max="3845" width="7.5703125" style="206" customWidth="1"/>
    <col min="3846" max="3846" width="8.28515625" style="206" customWidth="1"/>
    <col min="3847" max="3847" width="13.42578125" style="206" customWidth="1"/>
    <col min="3848" max="3848" width="14.7109375" style="206" customWidth="1"/>
    <col min="3849" max="3849" width="15.42578125" style="206" customWidth="1"/>
    <col min="3850" max="3850" width="22.5703125" style="206" customWidth="1"/>
    <col min="3851" max="4095" width="9.140625" style="206"/>
    <col min="4096" max="4096" width="6.28515625" style="206" customWidth="1"/>
    <col min="4097" max="4097" width="28.42578125" style="206" customWidth="1"/>
    <col min="4098" max="4098" width="8.28515625" style="206" customWidth="1"/>
    <col min="4099" max="4099" width="11" style="206" customWidth="1"/>
    <col min="4100" max="4100" width="14.85546875" style="206" customWidth="1"/>
    <col min="4101" max="4101" width="7.5703125" style="206" customWidth="1"/>
    <col min="4102" max="4102" width="8.28515625" style="206" customWidth="1"/>
    <col min="4103" max="4103" width="13.42578125" style="206" customWidth="1"/>
    <col min="4104" max="4104" width="14.7109375" style="206" customWidth="1"/>
    <col min="4105" max="4105" width="15.42578125" style="206" customWidth="1"/>
    <col min="4106" max="4106" width="22.5703125" style="206" customWidth="1"/>
    <col min="4107" max="4351" width="9.140625" style="206"/>
    <col min="4352" max="4352" width="6.28515625" style="206" customWidth="1"/>
    <col min="4353" max="4353" width="28.42578125" style="206" customWidth="1"/>
    <col min="4354" max="4354" width="8.28515625" style="206" customWidth="1"/>
    <col min="4355" max="4355" width="11" style="206" customWidth="1"/>
    <col min="4356" max="4356" width="14.85546875" style="206" customWidth="1"/>
    <col min="4357" max="4357" width="7.5703125" style="206" customWidth="1"/>
    <col min="4358" max="4358" width="8.28515625" style="206" customWidth="1"/>
    <col min="4359" max="4359" width="13.42578125" style="206" customWidth="1"/>
    <col min="4360" max="4360" width="14.7109375" style="206" customWidth="1"/>
    <col min="4361" max="4361" width="15.42578125" style="206" customWidth="1"/>
    <col min="4362" max="4362" width="22.5703125" style="206" customWidth="1"/>
    <col min="4363" max="4607" width="9.140625" style="206"/>
    <col min="4608" max="4608" width="6.28515625" style="206" customWidth="1"/>
    <col min="4609" max="4609" width="28.42578125" style="206" customWidth="1"/>
    <col min="4610" max="4610" width="8.28515625" style="206" customWidth="1"/>
    <col min="4611" max="4611" width="11" style="206" customWidth="1"/>
    <col min="4612" max="4612" width="14.85546875" style="206" customWidth="1"/>
    <col min="4613" max="4613" width="7.5703125" style="206" customWidth="1"/>
    <col min="4614" max="4614" width="8.28515625" style="206" customWidth="1"/>
    <col min="4615" max="4615" width="13.42578125" style="206" customWidth="1"/>
    <col min="4616" max="4616" width="14.7109375" style="206" customWidth="1"/>
    <col min="4617" max="4617" width="15.42578125" style="206" customWidth="1"/>
    <col min="4618" max="4618" width="22.5703125" style="206" customWidth="1"/>
    <col min="4619" max="4863" width="9.140625" style="206"/>
    <col min="4864" max="4864" width="6.28515625" style="206" customWidth="1"/>
    <col min="4865" max="4865" width="28.42578125" style="206" customWidth="1"/>
    <col min="4866" max="4866" width="8.28515625" style="206" customWidth="1"/>
    <col min="4867" max="4867" width="11" style="206" customWidth="1"/>
    <col min="4868" max="4868" width="14.85546875" style="206" customWidth="1"/>
    <col min="4869" max="4869" width="7.5703125" style="206" customWidth="1"/>
    <col min="4870" max="4870" width="8.28515625" style="206" customWidth="1"/>
    <col min="4871" max="4871" width="13.42578125" style="206" customWidth="1"/>
    <col min="4872" max="4872" width="14.7109375" style="206" customWidth="1"/>
    <col min="4873" max="4873" width="15.42578125" style="206" customWidth="1"/>
    <col min="4874" max="4874" width="22.5703125" style="206" customWidth="1"/>
    <col min="4875" max="5119" width="9.140625" style="206"/>
    <col min="5120" max="5120" width="6.28515625" style="206" customWidth="1"/>
    <col min="5121" max="5121" width="28.42578125" style="206" customWidth="1"/>
    <col min="5122" max="5122" width="8.28515625" style="206" customWidth="1"/>
    <col min="5123" max="5123" width="11" style="206" customWidth="1"/>
    <col min="5124" max="5124" width="14.85546875" style="206" customWidth="1"/>
    <col min="5125" max="5125" width="7.5703125" style="206" customWidth="1"/>
    <col min="5126" max="5126" width="8.28515625" style="206" customWidth="1"/>
    <col min="5127" max="5127" width="13.42578125" style="206" customWidth="1"/>
    <col min="5128" max="5128" width="14.7109375" style="206" customWidth="1"/>
    <col min="5129" max="5129" width="15.42578125" style="206" customWidth="1"/>
    <col min="5130" max="5130" width="22.5703125" style="206" customWidth="1"/>
    <col min="5131" max="5375" width="9.140625" style="206"/>
    <col min="5376" max="5376" width="6.28515625" style="206" customWidth="1"/>
    <col min="5377" max="5377" width="28.42578125" style="206" customWidth="1"/>
    <col min="5378" max="5378" width="8.28515625" style="206" customWidth="1"/>
    <col min="5379" max="5379" width="11" style="206" customWidth="1"/>
    <col min="5380" max="5380" width="14.85546875" style="206" customWidth="1"/>
    <col min="5381" max="5381" width="7.5703125" style="206" customWidth="1"/>
    <col min="5382" max="5382" width="8.28515625" style="206" customWidth="1"/>
    <col min="5383" max="5383" width="13.42578125" style="206" customWidth="1"/>
    <col min="5384" max="5384" width="14.7109375" style="206" customWidth="1"/>
    <col min="5385" max="5385" width="15.42578125" style="206" customWidth="1"/>
    <col min="5386" max="5386" width="22.5703125" style="206" customWidth="1"/>
    <col min="5387" max="5631" width="9.140625" style="206"/>
    <col min="5632" max="5632" width="6.28515625" style="206" customWidth="1"/>
    <col min="5633" max="5633" width="28.42578125" style="206" customWidth="1"/>
    <col min="5634" max="5634" width="8.28515625" style="206" customWidth="1"/>
    <col min="5635" max="5635" width="11" style="206" customWidth="1"/>
    <col min="5636" max="5636" width="14.85546875" style="206" customWidth="1"/>
    <col min="5637" max="5637" width="7.5703125" style="206" customWidth="1"/>
    <col min="5638" max="5638" width="8.28515625" style="206" customWidth="1"/>
    <col min="5639" max="5639" width="13.42578125" style="206" customWidth="1"/>
    <col min="5640" max="5640" width="14.7109375" style="206" customWidth="1"/>
    <col min="5641" max="5641" width="15.42578125" style="206" customWidth="1"/>
    <col min="5642" max="5642" width="22.5703125" style="206" customWidth="1"/>
    <col min="5643" max="5887" width="9.140625" style="206"/>
    <col min="5888" max="5888" width="6.28515625" style="206" customWidth="1"/>
    <col min="5889" max="5889" width="28.42578125" style="206" customWidth="1"/>
    <col min="5890" max="5890" width="8.28515625" style="206" customWidth="1"/>
    <col min="5891" max="5891" width="11" style="206" customWidth="1"/>
    <col min="5892" max="5892" width="14.85546875" style="206" customWidth="1"/>
    <col min="5893" max="5893" width="7.5703125" style="206" customWidth="1"/>
    <col min="5894" max="5894" width="8.28515625" style="206" customWidth="1"/>
    <col min="5895" max="5895" width="13.42578125" style="206" customWidth="1"/>
    <col min="5896" max="5896" width="14.7109375" style="206" customWidth="1"/>
    <col min="5897" max="5897" width="15.42578125" style="206" customWidth="1"/>
    <col min="5898" max="5898" width="22.5703125" style="206" customWidth="1"/>
    <col min="5899" max="6143" width="9.140625" style="206"/>
    <col min="6144" max="6144" width="6.28515625" style="206" customWidth="1"/>
    <col min="6145" max="6145" width="28.42578125" style="206" customWidth="1"/>
    <col min="6146" max="6146" width="8.28515625" style="206" customWidth="1"/>
    <col min="6147" max="6147" width="11" style="206" customWidth="1"/>
    <col min="6148" max="6148" width="14.85546875" style="206" customWidth="1"/>
    <col min="6149" max="6149" width="7.5703125" style="206" customWidth="1"/>
    <col min="6150" max="6150" width="8.28515625" style="206" customWidth="1"/>
    <col min="6151" max="6151" width="13.42578125" style="206" customWidth="1"/>
    <col min="6152" max="6152" width="14.7109375" style="206" customWidth="1"/>
    <col min="6153" max="6153" width="15.42578125" style="206" customWidth="1"/>
    <col min="6154" max="6154" width="22.5703125" style="206" customWidth="1"/>
    <col min="6155" max="6399" width="9.140625" style="206"/>
    <col min="6400" max="6400" width="6.28515625" style="206" customWidth="1"/>
    <col min="6401" max="6401" width="28.42578125" style="206" customWidth="1"/>
    <col min="6402" max="6402" width="8.28515625" style="206" customWidth="1"/>
    <col min="6403" max="6403" width="11" style="206" customWidth="1"/>
    <col min="6404" max="6404" width="14.85546875" style="206" customWidth="1"/>
    <col min="6405" max="6405" width="7.5703125" style="206" customWidth="1"/>
    <col min="6406" max="6406" width="8.28515625" style="206" customWidth="1"/>
    <col min="6407" max="6407" width="13.42578125" style="206" customWidth="1"/>
    <col min="6408" max="6408" width="14.7109375" style="206" customWidth="1"/>
    <col min="6409" max="6409" width="15.42578125" style="206" customWidth="1"/>
    <col min="6410" max="6410" width="22.5703125" style="206" customWidth="1"/>
    <col min="6411" max="6655" width="9.140625" style="206"/>
    <col min="6656" max="6656" width="6.28515625" style="206" customWidth="1"/>
    <col min="6657" max="6657" width="28.42578125" style="206" customWidth="1"/>
    <col min="6658" max="6658" width="8.28515625" style="206" customWidth="1"/>
    <col min="6659" max="6659" width="11" style="206" customWidth="1"/>
    <col min="6660" max="6660" width="14.85546875" style="206" customWidth="1"/>
    <col min="6661" max="6661" width="7.5703125" style="206" customWidth="1"/>
    <col min="6662" max="6662" width="8.28515625" style="206" customWidth="1"/>
    <col min="6663" max="6663" width="13.42578125" style="206" customWidth="1"/>
    <col min="6664" max="6664" width="14.7109375" style="206" customWidth="1"/>
    <col min="6665" max="6665" width="15.42578125" style="206" customWidth="1"/>
    <col min="6666" max="6666" width="22.5703125" style="206" customWidth="1"/>
    <col min="6667" max="6911" width="9.140625" style="206"/>
    <col min="6912" max="6912" width="6.28515625" style="206" customWidth="1"/>
    <col min="6913" max="6913" width="28.42578125" style="206" customWidth="1"/>
    <col min="6914" max="6914" width="8.28515625" style="206" customWidth="1"/>
    <col min="6915" max="6915" width="11" style="206" customWidth="1"/>
    <col min="6916" max="6916" width="14.85546875" style="206" customWidth="1"/>
    <col min="6917" max="6917" width="7.5703125" style="206" customWidth="1"/>
    <col min="6918" max="6918" width="8.28515625" style="206" customWidth="1"/>
    <col min="6919" max="6919" width="13.42578125" style="206" customWidth="1"/>
    <col min="6920" max="6920" width="14.7109375" style="206" customWidth="1"/>
    <col min="6921" max="6921" width="15.42578125" style="206" customWidth="1"/>
    <col min="6922" max="6922" width="22.5703125" style="206" customWidth="1"/>
    <col min="6923" max="7167" width="9.140625" style="206"/>
    <col min="7168" max="7168" width="6.28515625" style="206" customWidth="1"/>
    <col min="7169" max="7169" width="28.42578125" style="206" customWidth="1"/>
    <col min="7170" max="7170" width="8.28515625" style="206" customWidth="1"/>
    <col min="7171" max="7171" width="11" style="206" customWidth="1"/>
    <col min="7172" max="7172" width="14.85546875" style="206" customWidth="1"/>
    <col min="7173" max="7173" width="7.5703125" style="206" customWidth="1"/>
    <col min="7174" max="7174" width="8.28515625" style="206" customWidth="1"/>
    <col min="7175" max="7175" width="13.42578125" style="206" customWidth="1"/>
    <col min="7176" max="7176" width="14.7109375" style="206" customWidth="1"/>
    <col min="7177" max="7177" width="15.42578125" style="206" customWidth="1"/>
    <col min="7178" max="7178" width="22.5703125" style="206" customWidth="1"/>
    <col min="7179" max="7423" width="9.140625" style="206"/>
    <col min="7424" max="7424" width="6.28515625" style="206" customWidth="1"/>
    <col min="7425" max="7425" width="28.42578125" style="206" customWidth="1"/>
    <col min="7426" max="7426" width="8.28515625" style="206" customWidth="1"/>
    <col min="7427" max="7427" width="11" style="206" customWidth="1"/>
    <col min="7428" max="7428" width="14.85546875" style="206" customWidth="1"/>
    <col min="7429" max="7429" width="7.5703125" style="206" customWidth="1"/>
    <col min="7430" max="7430" width="8.28515625" style="206" customWidth="1"/>
    <col min="7431" max="7431" width="13.42578125" style="206" customWidth="1"/>
    <col min="7432" max="7432" width="14.7109375" style="206" customWidth="1"/>
    <col min="7433" max="7433" width="15.42578125" style="206" customWidth="1"/>
    <col min="7434" max="7434" width="22.5703125" style="206" customWidth="1"/>
    <col min="7435" max="7679" width="9.140625" style="206"/>
    <col min="7680" max="7680" width="6.28515625" style="206" customWidth="1"/>
    <col min="7681" max="7681" width="28.42578125" style="206" customWidth="1"/>
    <col min="7682" max="7682" width="8.28515625" style="206" customWidth="1"/>
    <col min="7683" max="7683" width="11" style="206" customWidth="1"/>
    <col min="7684" max="7684" width="14.85546875" style="206" customWidth="1"/>
    <col min="7685" max="7685" width="7.5703125" style="206" customWidth="1"/>
    <col min="7686" max="7686" width="8.28515625" style="206" customWidth="1"/>
    <col min="7687" max="7687" width="13.42578125" style="206" customWidth="1"/>
    <col min="7688" max="7688" width="14.7109375" style="206" customWidth="1"/>
    <col min="7689" max="7689" width="15.42578125" style="206" customWidth="1"/>
    <col min="7690" max="7690" width="22.5703125" style="206" customWidth="1"/>
    <col min="7691" max="7935" width="9.140625" style="206"/>
    <col min="7936" max="7936" width="6.28515625" style="206" customWidth="1"/>
    <col min="7937" max="7937" width="28.42578125" style="206" customWidth="1"/>
    <col min="7938" max="7938" width="8.28515625" style="206" customWidth="1"/>
    <col min="7939" max="7939" width="11" style="206" customWidth="1"/>
    <col min="7940" max="7940" width="14.85546875" style="206" customWidth="1"/>
    <col min="7941" max="7941" width="7.5703125" style="206" customWidth="1"/>
    <col min="7942" max="7942" width="8.28515625" style="206" customWidth="1"/>
    <col min="7943" max="7943" width="13.42578125" style="206" customWidth="1"/>
    <col min="7944" max="7944" width="14.7109375" style="206" customWidth="1"/>
    <col min="7945" max="7945" width="15.42578125" style="206" customWidth="1"/>
    <col min="7946" max="7946" width="22.5703125" style="206" customWidth="1"/>
    <col min="7947" max="8191" width="9.140625" style="206"/>
    <col min="8192" max="8192" width="6.28515625" style="206" customWidth="1"/>
    <col min="8193" max="8193" width="28.42578125" style="206" customWidth="1"/>
    <col min="8194" max="8194" width="8.28515625" style="206" customWidth="1"/>
    <col min="8195" max="8195" width="11" style="206" customWidth="1"/>
    <col min="8196" max="8196" width="14.85546875" style="206" customWidth="1"/>
    <col min="8197" max="8197" width="7.5703125" style="206" customWidth="1"/>
    <col min="8198" max="8198" width="8.28515625" style="206" customWidth="1"/>
    <col min="8199" max="8199" width="13.42578125" style="206" customWidth="1"/>
    <col min="8200" max="8200" width="14.7109375" style="206" customWidth="1"/>
    <col min="8201" max="8201" width="15.42578125" style="206" customWidth="1"/>
    <col min="8202" max="8202" width="22.5703125" style="206" customWidth="1"/>
    <col min="8203" max="8447" width="9.140625" style="206"/>
    <col min="8448" max="8448" width="6.28515625" style="206" customWidth="1"/>
    <col min="8449" max="8449" width="28.42578125" style="206" customWidth="1"/>
    <col min="8450" max="8450" width="8.28515625" style="206" customWidth="1"/>
    <col min="8451" max="8451" width="11" style="206" customWidth="1"/>
    <col min="8452" max="8452" width="14.85546875" style="206" customWidth="1"/>
    <col min="8453" max="8453" width="7.5703125" style="206" customWidth="1"/>
    <col min="8454" max="8454" width="8.28515625" style="206" customWidth="1"/>
    <col min="8455" max="8455" width="13.42578125" style="206" customWidth="1"/>
    <col min="8456" max="8456" width="14.7109375" style="206" customWidth="1"/>
    <col min="8457" max="8457" width="15.42578125" style="206" customWidth="1"/>
    <col min="8458" max="8458" width="22.5703125" style="206" customWidth="1"/>
    <col min="8459" max="8703" width="9.140625" style="206"/>
    <col min="8704" max="8704" width="6.28515625" style="206" customWidth="1"/>
    <col min="8705" max="8705" width="28.42578125" style="206" customWidth="1"/>
    <col min="8706" max="8706" width="8.28515625" style="206" customWidth="1"/>
    <col min="8707" max="8707" width="11" style="206" customWidth="1"/>
    <col min="8708" max="8708" width="14.85546875" style="206" customWidth="1"/>
    <col min="8709" max="8709" width="7.5703125" style="206" customWidth="1"/>
    <col min="8710" max="8710" width="8.28515625" style="206" customWidth="1"/>
    <col min="8711" max="8711" width="13.42578125" style="206" customWidth="1"/>
    <col min="8712" max="8712" width="14.7109375" style="206" customWidth="1"/>
    <col min="8713" max="8713" width="15.42578125" style="206" customWidth="1"/>
    <col min="8714" max="8714" width="22.5703125" style="206" customWidth="1"/>
    <col min="8715" max="8959" width="9.140625" style="206"/>
    <col min="8960" max="8960" width="6.28515625" style="206" customWidth="1"/>
    <col min="8961" max="8961" width="28.42578125" style="206" customWidth="1"/>
    <col min="8962" max="8962" width="8.28515625" style="206" customWidth="1"/>
    <col min="8963" max="8963" width="11" style="206" customWidth="1"/>
    <col min="8964" max="8964" width="14.85546875" style="206" customWidth="1"/>
    <col min="8965" max="8965" width="7.5703125" style="206" customWidth="1"/>
    <col min="8966" max="8966" width="8.28515625" style="206" customWidth="1"/>
    <col min="8967" max="8967" width="13.42578125" style="206" customWidth="1"/>
    <col min="8968" max="8968" width="14.7109375" style="206" customWidth="1"/>
    <col min="8969" max="8969" width="15.42578125" style="206" customWidth="1"/>
    <col min="8970" max="8970" width="22.5703125" style="206" customWidth="1"/>
    <col min="8971" max="9215" width="9.140625" style="206"/>
    <col min="9216" max="9216" width="6.28515625" style="206" customWidth="1"/>
    <col min="9217" max="9217" width="28.42578125" style="206" customWidth="1"/>
    <col min="9218" max="9218" width="8.28515625" style="206" customWidth="1"/>
    <col min="9219" max="9219" width="11" style="206" customWidth="1"/>
    <col min="9220" max="9220" width="14.85546875" style="206" customWidth="1"/>
    <col min="9221" max="9221" width="7.5703125" style="206" customWidth="1"/>
    <col min="9222" max="9222" width="8.28515625" style="206" customWidth="1"/>
    <col min="9223" max="9223" width="13.42578125" style="206" customWidth="1"/>
    <col min="9224" max="9224" width="14.7109375" style="206" customWidth="1"/>
    <col min="9225" max="9225" width="15.42578125" style="206" customWidth="1"/>
    <col min="9226" max="9226" width="22.5703125" style="206" customWidth="1"/>
    <col min="9227" max="9471" width="9.140625" style="206"/>
    <col min="9472" max="9472" width="6.28515625" style="206" customWidth="1"/>
    <col min="9473" max="9473" width="28.42578125" style="206" customWidth="1"/>
    <col min="9474" max="9474" width="8.28515625" style="206" customWidth="1"/>
    <col min="9475" max="9475" width="11" style="206" customWidth="1"/>
    <col min="9476" max="9476" width="14.85546875" style="206" customWidth="1"/>
    <col min="9477" max="9477" width="7.5703125" style="206" customWidth="1"/>
    <col min="9478" max="9478" width="8.28515625" style="206" customWidth="1"/>
    <col min="9479" max="9479" width="13.42578125" style="206" customWidth="1"/>
    <col min="9480" max="9480" width="14.7109375" style="206" customWidth="1"/>
    <col min="9481" max="9481" width="15.42578125" style="206" customWidth="1"/>
    <col min="9482" max="9482" width="22.5703125" style="206" customWidth="1"/>
    <col min="9483" max="9727" width="9.140625" style="206"/>
    <col min="9728" max="9728" width="6.28515625" style="206" customWidth="1"/>
    <col min="9729" max="9729" width="28.42578125" style="206" customWidth="1"/>
    <col min="9730" max="9730" width="8.28515625" style="206" customWidth="1"/>
    <col min="9731" max="9731" width="11" style="206" customWidth="1"/>
    <col min="9732" max="9732" width="14.85546875" style="206" customWidth="1"/>
    <col min="9733" max="9733" width="7.5703125" style="206" customWidth="1"/>
    <col min="9734" max="9734" width="8.28515625" style="206" customWidth="1"/>
    <col min="9735" max="9735" width="13.42578125" style="206" customWidth="1"/>
    <col min="9736" max="9736" width="14.7109375" style="206" customWidth="1"/>
    <col min="9737" max="9737" width="15.42578125" style="206" customWidth="1"/>
    <col min="9738" max="9738" width="22.5703125" style="206" customWidth="1"/>
    <col min="9739" max="9983" width="9.140625" style="206"/>
    <col min="9984" max="9984" width="6.28515625" style="206" customWidth="1"/>
    <col min="9985" max="9985" width="28.42578125" style="206" customWidth="1"/>
    <col min="9986" max="9986" width="8.28515625" style="206" customWidth="1"/>
    <col min="9987" max="9987" width="11" style="206" customWidth="1"/>
    <col min="9988" max="9988" width="14.85546875" style="206" customWidth="1"/>
    <col min="9989" max="9989" width="7.5703125" style="206" customWidth="1"/>
    <col min="9990" max="9990" width="8.28515625" style="206" customWidth="1"/>
    <col min="9991" max="9991" width="13.42578125" style="206" customWidth="1"/>
    <col min="9992" max="9992" width="14.7109375" style="206" customWidth="1"/>
    <col min="9993" max="9993" width="15.42578125" style="206" customWidth="1"/>
    <col min="9994" max="9994" width="22.5703125" style="206" customWidth="1"/>
    <col min="9995" max="10239" width="9.140625" style="206"/>
    <col min="10240" max="10240" width="6.28515625" style="206" customWidth="1"/>
    <col min="10241" max="10241" width="28.42578125" style="206" customWidth="1"/>
    <col min="10242" max="10242" width="8.28515625" style="206" customWidth="1"/>
    <col min="10243" max="10243" width="11" style="206" customWidth="1"/>
    <col min="10244" max="10244" width="14.85546875" style="206" customWidth="1"/>
    <col min="10245" max="10245" width="7.5703125" style="206" customWidth="1"/>
    <col min="10246" max="10246" width="8.28515625" style="206" customWidth="1"/>
    <col min="10247" max="10247" width="13.42578125" style="206" customWidth="1"/>
    <col min="10248" max="10248" width="14.7109375" style="206" customWidth="1"/>
    <col min="10249" max="10249" width="15.42578125" style="206" customWidth="1"/>
    <col min="10250" max="10250" width="22.5703125" style="206" customWidth="1"/>
    <col min="10251" max="10495" width="9.140625" style="206"/>
    <col min="10496" max="10496" width="6.28515625" style="206" customWidth="1"/>
    <col min="10497" max="10497" width="28.42578125" style="206" customWidth="1"/>
    <col min="10498" max="10498" width="8.28515625" style="206" customWidth="1"/>
    <col min="10499" max="10499" width="11" style="206" customWidth="1"/>
    <col min="10500" max="10500" width="14.85546875" style="206" customWidth="1"/>
    <col min="10501" max="10501" width="7.5703125" style="206" customWidth="1"/>
    <col min="10502" max="10502" width="8.28515625" style="206" customWidth="1"/>
    <col min="10503" max="10503" width="13.42578125" style="206" customWidth="1"/>
    <col min="10504" max="10504" width="14.7109375" style="206" customWidth="1"/>
    <col min="10505" max="10505" width="15.42578125" style="206" customWidth="1"/>
    <col min="10506" max="10506" width="22.5703125" style="206" customWidth="1"/>
    <col min="10507" max="10751" width="9.140625" style="206"/>
    <col min="10752" max="10752" width="6.28515625" style="206" customWidth="1"/>
    <col min="10753" max="10753" width="28.42578125" style="206" customWidth="1"/>
    <col min="10754" max="10754" width="8.28515625" style="206" customWidth="1"/>
    <col min="10755" max="10755" width="11" style="206" customWidth="1"/>
    <col min="10756" max="10756" width="14.85546875" style="206" customWidth="1"/>
    <col min="10757" max="10757" width="7.5703125" style="206" customWidth="1"/>
    <col min="10758" max="10758" width="8.28515625" style="206" customWidth="1"/>
    <col min="10759" max="10759" width="13.42578125" style="206" customWidth="1"/>
    <col min="10760" max="10760" width="14.7109375" style="206" customWidth="1"/>
    <col min="10761" max="10761" width="15.42578125" style="206" customWidth="1"/>
    <col min="10762" max="10762" width="22.5703125" style="206" customWidth="1"/>
    <col min="10763" max="11007" width="9.140625" style="206"/>
    <col min="11008" max="11008" width="6.28515625" style="206" customWidth="1"/>
    <col min="11009" max="11009" width="28.42578125" style="206" customWidth="1"/>
    <col min="11010" max="11010" width="8.28515625" style="206" customWidth="1"/>
    <col min="11011" max="11011" width="11" style="206" customWidth="1"/>
    <col min="11012" max="11012" width="14.85546875" style="206" customWidth="1"/>
    <col min="11013" max="11013" width="7.5703125" style="206" customWidth="1"/>
    <col min="11014" max="11014" width="8.28515625" style="206" customWidth="1"/>
    <col min="11015" max="11015" width="13.42578125" style="206" customWidth="1"/>
    <col min="11016" max="11016" width="14.7109375" style="206" customWidth="1"/>
    <col min="11017" max="11017" width="15.42578125" style="206" customWidth="1"/>
    <col min="11018" max="11018" width="22.5703125" style="206" customWidth="1"/>
    <col min="11019" max="11263" width="9.140625" style="206"/>
    <col min="11264" max="11264" width="6.28515625" style="206" customWidth="1"/>
    <col min="11265" max="11265" width="28.42578125" style="206" customWidth="1"/>
    <col min="11266" max="11266" width="8.28515625" style="206" customWidth="1"/>
    <col min="11267" max="11267" width="11" style="206" customWidth="1"/>
    <col min="11268" max="11268" width="14.85546875" style="206" customWidth="1"/>
    <col min="11269" max="11269" width="7.5703125" style="206" customWidth="1"/>
    <col min="11270" max="11270" width="8.28515625" style="206" customWidth="1"/>
    <col min="11271" max="11271" width="13.42578125" style="206" customWidth="1"/>
    <col min="11272" max="11272" width="14.7109375" style="206" customWidth="1"/>
    <col min="11273" max="11273" width="15.42578125" style="206" customWidth="1"/>
    <col min="11274" max="11274" width="22.5703125" style="206" customWidth="1"/>
    <col min="11275" max="11519" width="9.140625" style="206"/>
    <col min="11520" max="11520" width="6.28515625" style="206" customWidth="1"/>
    <col min="11521" max="11521" width="28.42578125" style="206" customWidth="1"/>
    <col min="11522" max="11522" width="8.28515625" style="206" customWidth="1"/>
    <col min="11523" max="11523" width="11" style="206" customWidth="1"/>
    <col min="11524" max="11524" width="14.85546875" style="206" customWidth="1"/>
    <col min="11525" max="11525" width="7.5703125" style="206" customWidth="1"/>
    <col min="11526" max="11526" width="8.28515625" style="206" customWidth="1"/>
    <col min="11527" max="11527" width="13.42578125" style="206" customWidth="1"/>
    <col min="11528" max="11528" width="14.7109375" style="206" customWidth="1"/>
    <col min="11529" max="11529" width="15.42578125" style="206" customWidth="1"/>
    <col min="11530" max="11530" width="22.5703125" style="206" customWidth="1"/>
    <col min="11531" max="11775" width="9.140625" style="206"/>
    <col min="11776" max="11776" width="6.28515625" style="206" customWidth="1"/>
    <col min="11777" max="11777" width="28.42578125" style="206" customWidth="1"/>
    <col min="11778" max="11778" width="8.28515625" style="206" customWidth="1"/>
    <col min="11779" max="11779" width="11" style="206" customWidth="1"/>
    <col min="11780" max="11780" width="14.85546875" style="206" customWidth="1"/>
    <col min="11781" max="11781" width="7.5703125" style="206" customWidth="1"/>
    <col min="11782" max="11782" width="8.28515625" style="206" customWidth="1"/>
    <col min="11783" max="11783" width="13.42578125" style="206" customWidth="1"/>
    <col min="11784" max="11784" width="14.7109375" style="206" customWidth="1"/>
    <col min="11785" max="11785" width="15.42578125" style="206" customWidth="1"/>
    <col min="11786" max="11786" width="22.5703125" style="206" customWidth="1"/>
    <col min="11787" max="12031" width="9.140625" style="206"/>
    <col min="12032" max="12032" width="6.28515625" style="206" customWidth="1"/>
    <col min="12033" max="12033" width="28.42578125" style="206" customWidth="1"/>
    <col min="12034" max="12034" width="8.28515625" style="206" customWidth="1"/>
    <col min="12035" max="12035" width="11" style="206" customWidth="1"/>
    <col min="12036" max="12036" width="14.85546875" style="206" customWidth="1"/>
    <col min="12037" max="12037" width="7.5703125" style="206" customWidth="1"/>
    <col min="12038" max="12038" width="8.28515625" style="206" customWidth="1"/>
    <col min="12039" max="12039" width="13.42578125" style="206" customWidth="1"/>
    <col min="12040" max="12040" width="14.7109375" style="206" customWidth="1"/>
    <col min="12041" max="12041" width="15.42578125" style="206" customWidth="1"/>
    <col min="12042" max="12042" width="22.5703125" style="206" customWidth="1"/>
    <col min="12043" max="12287" width="9.140625" style="206"/>
    <col min="12288" max="12288" width="6.28515625" style="206" customWidth="1"/>
    <col min="12289" max="12289" width="28.42578125" style="206" customWidth="1"/>
    <col min="12290" max="12290" width="8.28515625" style="206" customWidth="1"/>
    <col min="12291" max="12291" width="11" style="206" customWidth="1"/>
    <col min="12292" max="12292" width="14.85546875" style="206" customWidth="1"/>
    <col min="12293" max="12293" width="7.5703125" style="206" customWidth="1"/>
    <col min="12294" max="12294" width="8.28515625" style="206" customWidth="1"/>
    <col min="12295" max="12295" width="13.42578125" style="206" customWidth="1"/>
    <col min="12296" max="12296" width="14.7109375" style="206" customWidth="1"/>
    <col min="12297" max="12297" width="15.42578125" style="206" customWidth="1"/>
    <col min="12298" max="12298" width="22.5703125" style="206" customWidth="1"/>
    <col min="12299" max="12543" width="9.140625" style="206"/>
    <col min="12544" max="12544" width="6.28515625" style="206" customWidth="1"/>
    <col min="12545" max="12545" width="28.42578125" style="206" customWidth="1"/>
    <col min="12546" max="12546" width="8.28515625" style="206" customWidth="1"/>
    <col min="12547" max="12547" width="11" style="206" customWidth="1"/>
    <col min="12548" max="12548" width="14.85546875" style="206" customWidth="1"/>
    <col min="12549" max="12549" width="7.5703125" style="206" customWidth="1"/>
    <col min="12550" max="12550" width="8.28515625" style="206" customWidth="1"/>
    <col min="12551" max="12551" width="13.42578125" style="206" customWidth="1"/>
    <col min="12552" max="12552" width="14.7109375" style="206" customWidth="1"/>
    <col min="12553" max="12553" width="15.42578125" style="206" customWidth="1"/>
    <col min="12554" max="12554" width="22.5703125" style="206" customWidth="1"/>
    <col min="12555" max="12799" width="9.140625" style="206"/>
    <col min="12800" max="12800" width="6.28515625" style="206" customWidth="1"/>
    <col min="12801" max="12801" width="28.42578125" style="206" customWidth="1"/>
    <col min="12802" max="12802" width="8.28515625" style="206" customWidth="1"/>
    <col min="12803" max="12803" width="11" style="206" customWidth="1"/>
    <col min="12804" max="12804" width="14.85546875" style="206" customWidth="1"/>
    <col min="12805" max="12805" width="7.5703125" style="206" customWidth="1"/>
    <col min="12806" max="12806" width="8.28515625" style="206" customWidth="1"/>
    <col min="12807" max="12807" width="13.42578125" style="206" customWidth="1"/>
    <col min="12808" max="12808" width="14.7109375" style="206" customWidth="1"/>
    <col min="12809" max="12809" width="15.42578125" style="206" customWidth="1"/>
    <col min="12810" max="12810" width="22.5703125" style="206" customWidth="1"/>
    <col min="12811" max="13055" width="9.140625" style="206"/>
    <col min="13056" max="13056" width="6.28515625" style="206" customWidth="1"/>
    <col min="13057" max="13057" width="28.42578125" style="206" customWidth="1"/>
    <col min="13058" max="13058" width="8.28515625" style="206" customWidth="1"/>
    <col min="13059" max="13059" width="11" style="206" customWidth="1"/>
    <col min="13060" max="13060" width="14.85546875" style="206" customWidth="1"/>
    <col min="13061" max="13061" width="7.5703125" style="206" customWidth="1"/>
    <col min="13062" max="13062" width="8.28515625" style="206" customWidth="1"/>
    <col min="13063" max="13063" width="13.42578125" style="206" customWidth="1"/>
    <col min="13064" max="13064" width="14.7109375" style="206" customWidth="1"/>
    <col min="13065" max="13065" width="15.42578125" style="206" customWidth="1"/>
    <col min="13066" max="13066" width="22.5703125" style="206" customWidth="1"/>
    <col min="13067" max="13311" width="9.140625" style="206"/>
    <col min="13312" max="13312" width="6.28515625" style="206" customWidth="1"/>
    <col min="13313" max="13313" width="28.42578125" style="206" customWidth="1"/>
    <col min="13314" max="13314" width="8.28515625" style="206" customWidth="1"/>
    <col min="13315" max="13315" width="11" style="206" customWidth="1"/>
    <col min="13316" max="13316" width="14.85546875" style="206" customWidth="1"/>
    <col min="13317" max="13317" width="7.5703125" style="206" customWidth="1"/>
    <col min="13318" max="13318" width="8.28515625" style="206" customWidth="1"/>
    <col min="13319" max="13319" width="13.42578125" style="206" customWidth="1"/>
    <col min="13320" max="13320" width="14.7109375" style="206" customWidth="1"/>
    <col min="13321" max="13321" width="15.42578125" style="206" customWidth="1"/>
    <col min="13322" max="13322" width="22.5703125" style="206" customWidth="1"/>
    <col min="13323" max="13567" width="9.140625" style="206"/>
    <col min="13568" max="13568" width="6.28515625" style="206" customWidth="1"/>
    <col min="13569" max="13569" width="28.42578125" style="206" customWidth="1"/>
    <col min="13570" max="13570" width="8.28515625" style="206" customWidth="1"/>
    <col min="13571" max="13571" width="11" style="206" customWidth="1"/>
    <col min="13572" max="13572" width="14.85546875" style="206" customWidth="1"/>
    <col min="13573" max="13573" width="7.5703125" style="206" customWidth="1"/>
    <col min="13574" max="13574" width="8.28515625" style="206" customWidth="1"/>
    <col min="13575" max="13575" width="13.42578125" style="206" customWidth="1"/>
    <col min="13576" max="13576" width="14.7109375" style="206" customWidth="1"/>
    <col min="13577" max="13577" width="15.42578125" style="206" customWidth="1"/>
    <col min="13578" max="13578" width="22.5703125" style="206" customWidth="1"/>
    <col min="13579" max="13823" width="9.140625" style="206"/>
    <col min="13824" max="13824" width="6.28515625" style="206" customWidth="1"/>
    <col min="13825" max="13825" width="28.42578125" style="206" customWidth="1"/>
    <col min="13826" max="13826" width="8.28515625" style="206" customWidth="1"/>
    <col min="13827" max="13827" width="11" style="206" customWidth="1"/>
    <col min="13828" max="13828" width="14.85546875" style="206" customWidth="1"/>
    <col min="13829" max="13829" width="7.5703125" style="206" customWidth="1"/>
    <col min="13830" max="13830" width="8.28515625" style="206" customWidth="1"/>
    <col min="13831" max="13831" width="13.42578125" style="206" customWidth="1"/>
    <col min="13832" max="13832" width="14.7109375" style="206" customWidth="1"/>
    <col min="13833" max="13833" width="15.42578125" style="206" customWidth="1"/>
    <col min="13834" max="13834" width="22.5703125" style="206" customWidth="1"/>
    <col min="13835" max="14079" width="9.140625" style="206"/>
    <col min="14080" max="14080" width="6.28515625" style="206" customWidth="1"/>
    <col min="14081" max="14081" width="28.42578125" style="206" customWidth="1"/>
    <col min="14082" max="14082" width="8.28515625" style="206" customWidth="1"/>
    <col min="14083" max="14083" width="11" style="206" customWidth="1"/>
    <col min="14084" max="14084" width="14.85546875" style="206" customWidth="1"/>
    <col min="14085" max="14085" width="7.5703125" style="206" customWidth="1"/>
    <col min="14086" max="14086" width="8.28515625" style="206" customWidth="1"/>
    <col min="14087" max="14087" width="13.42578125" style="206" customWidth="1"/>
    <col min="14088" max="14088" width="14.7109375" style="206" customWidth="1"/>
    <col min="14089" max="14089" width="15.42578125" style="206" customWidth="1"/>
    <col min="14090" max="14090" width="22.5703125" style="206" customWidth="1"/>
    <col min="14091" max="14335" width="9.140625" style="206"/>
    <col min="14336" max="14336" width="6.28515625" style="206" customWidth="1"/>
    <col min="14337" max="14337" width="28.42578125" style="206" customWidth="1"/>
    <col min="14338" max="14338" width="8.28515625" style="206" customWidth="1"/>
    <col min="14339" max="14339" width="11" style="206" customWidth="1"/>
    <col min="14340" max="14340" width="14.85546875" style="206" customWidth="1"/>
    <col min="14341" max="14341" width="7.5703125" style="206" customWidth="1"/>
    <col min="14342" max="14342" width="8.28515625" style="206" customWidth="1"/>
    <col min="14343" max="14343" width="13.42578125" style="206" customWidth="1"/>
    <col min="14344" max="14344" width="14.7109375" style="206" customWidth="1"/>
    <col min="14345" max="14345" width="15.42578125" style="206" customWidth="1"/>
    <col min="14346" max="14346" width="22.5703125" style="206" customWidth="1"/>
    <col min="14347" max="14591" width="9.140625" style="206"/>
    <col min="14592" max="14592" width="6.28515625" style="206" customWidth="1"/>
    <col min="14593" max="14593" width="28.42578125" style="206" customWidth="1"/>
    <col min="14594" max="14594" width="8.28515625" style="206" customWidth="1"/>
    <col min="14595" max="14595" width="11" style="206" customWidth="1"/>
    <col min="14596" max="14596" width="14.85546875" style="206" customWidth="1"/>
    <col min="14597" max="14597" width="7.5703125" style="206" customWidth="1"/>
    <col min="14598" max="14598" width="8.28515625" style="206" customWidth="1"/>
    <col min="14599" max="14599" width="13.42578125" style="206" customWidth="1"/>
    <col min="14600" max="14600" width="14.7109375" style="206" customWidth="1"/>
    <col min="14601" max="14601" width="15.42578125" style="206" customWidth="1"/>
    <col min="14602" max="14602" width="22.5703125" style="206" customWidth="1"/>
    <col min="14603" max="14847" width="9.140625" style="206"/>
    <col min="14848" max="14848" width="6.28515625" style="206" customWidth="1"/>
    <col min="14849" max="14849" width="28.42578125" style="206" customWidth="1"/>
    <col min="14850" max="14850" width="8.28515625" style="206" customWidth="1"/>
    <col min="14851" max="14851" width="11" style="206" customWidth="1"/>
    <col min="14852" max="14852" width="14.85546875" style="206" customWidth="1"/>
    <col min="14853" max="14853" width="7.5703125" style="206" customWidth="1"/>
    <col min="14854" max="14854" width="8.28515625" style="206" customWidth="1"/>
    <col min="14855" max="14855" width="13.42578125" style="206" customWidth="1"/>
    <col min="14856" max="14856" width="14.7109375" style="206" customWidth="1"/>
    <col min="14857" max="14857" width="15.42578125" style="206" customWidth="1"/>
    <col min="14858" max="14858" width="22.5703125" style="206" customWidth="1"/>
    <col min="14859" max="15103" width="9.140625" style="206"/>
    <col min="15104" max="15104" width="6.28515625" style="206" customWidth="1"/>
    <col min="15105" max="15105" width="28.42578125" style="206" customWidth="1"/>
    <col min="15106" max="15106" width="8.28515625" style="206" customWidth="1"/>
    <col min="15107" max="15107" width="11" style="206" customWidth="1"/>
    <col min="15108" max="15108" width="14.85546875" style="206" customWidth="1"/>
    <col min="15109" max="15109" width="7.5703125" style="206" customWidth="1"/>
    <col min="15110" max="15110" width="8.28515625" style="206" customWidth="1"/>
    <col min="15111" max="15111" width="13.42578125" style="206" customWidth="1"/>
    <col min="15112" max="15112" width="14.7109375" style="206" customWidth="1"/>
    <col min="15113" max="15113" width="15.42578125" style="206" customWidth="1"/>
    <col min="15114" max="15114" width="22.5703125" style="206" customWidth="1"/>
    <col min="15115" max="15359" width="9.140625" style="206"/>
    <col min="15360" max="15360" width="6.28515625" style="206" customWidth="1"/>
    <col min="15361" max="15361" width="28.42578125" style="206" customWidth="1"/>
    <col min="15362" max="15362" width="8.28515625" style="206" customWidth="1"/>
    <col min="15363" max="15363" width="11" style="206" customWidth="1"/>
    <col min="15364" max="15364" width="14.85546875" style="206" customWidth="1"/>
    <col min="15365" max="15365" width="7.5703125" style="206" customWidth="1"/>
    <col min="15366" max="15366" width="8.28515625" style="206" customWidth="1"/>
    <col min="15367" max="15367" width="13.42578125" style="206" customWidth="1"/>
    <col min="15368" max="15368" width="14.7109375" style="206" customWidth="1"/>
    <col min="15369" max="15369" width="15.42578125" style="206" customWidth="1"/>
    <col min="15370" max="15370" width="22.5703125" style="206" customWidth="1"/>
    <col min="15371" max="15615" width="9.140625" style="206"/>
    <col min="15616" max="15616" width="6.28515625" style="206" customWidth="1"/>
    <col min="15617" max="15617" width="28.42578125" style="206" customWidth="1"/>
    <col min="15618" max="15618" width="8.28515625" style="206" customWidth="1"/>
    <col min="15619" max="15619" width="11" style="206" customWidth="1"/>
    <col min="15620" max="15620" width="14.85546875" style="206" customWidth="1"/>
    <col min="15621" max="15621" width="7.5703125" style="206" customWidth="1"/>
    <col min="15622" max="15622" width="8.28515625" style="206" customWidth="1"/>
    <col min="15623" max="15623" width="13.42578125" style="206" customWidth="1"/>
    <col min="15624" max="15624" width="14.7109375" style="206" customWidth="1"/>
    <col min="15625" max="15625" width="15.42578125" style="206" customWidth="1"/>
    <col min="15626" max="15626" width="22.5703125" style="206" customWidth="1"/>
    <col min="15627" max="15871" width="9.140625" style="206"/>
    <col min="15872" max="15872" width="6.28515625" style="206" customWidth="1"/>
    <col min="15873" max="15873" width="28.42578125" style="206" customWidth="1"/>
    <col min="15874" max="15874" width="8.28515625" style="206" customWidth="1"/>
    <col min="15875" max="15875" width="11" style="206" customWidth="1"/>
    <col min="15876" max="15876" width="14.85546875" style="206" customWidth="1"/>
    <col min="15877" max="15877" width="7.5703125" style="206" customWidth="1"/>
    <col min="15878" max="15878" width="8.28515625" style="206" customWidth="1"/>
    <col min="15879" max="15879" width="13.42578125" style="206" customWidth="1"/>
    <col min="15880" max="15880" width="14.7109375" style="206" customWidth="1"/>
    <col min="15881" max="15881" width="15.42578125" style="206" customWidth="1"/>
    <col min="15882" max="15882" width="22.5703125" style="206" customWidth="1"/>
    <col min="15883" max="16127" width="9.140625" style="206"/>
    <col min="16128" max="16128" width="6.28515625" style="206" customWidth="1"/>
    <col min="16129" max="16129" width="28.42578125" style="206" customWidth="1"/>
    <col min="16130" max="16130" width="8.28515625" style="206" customWidth="1"/>
    <col min="16131" max="16131" width="11" style="206" customWidth="1"/>
    <col min="16132" max="16132" width="14.85546875" style="206" customWidth="1"/>
    <col min="16133" max="16133" width="7.5703125" style="206" customWidth="1"/>
    <col min="16134" max="16134" width="8.28515625" style="206" customWidth="1"/>
    <col min="16135" max="16135" width="13.42578125" style="206" customWidth="1"/>
    <col min="16136" max="16136" width="14.7109375" style="206" customWidth="1"/>
    <col min="16137" max="16137" width="15.42578125" style="206" customWidth="1"/>
    <col min="16138" max="16138" width="22.5703125" style="206" customWidth="1"/>
    <col min="16139" max="16384" width="9.140625" style="206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</row>
    <row r="3" spans="1:11" x14ac:dyDescent="0.25">
      <c r="A3" s="46"/>
      <c r="B3" s="46"/>
      <c r="C3" s="45"/>
      <c r="D3" s="45"/>
      <c r="E3" s="47"/>
      <c r="F3" s="47"/>
      <c r="G3" s="47"/>
      <c r="H3" s="45"/>
      <c r="I3" s="45"/>
      <c r="J3" s="45"/>
      <c r="K3" s="45"/>
    </row>
    <row r="4" spans="1:11" x14ac:dyDescent="0.25">
      <c r="A4" s="46"/>
      <c r="B4" s="48" t="s">
        <v>0</v>
      </c>
      <c r="C4" s="45"/>
      <c r="D4" s="45"/>
      <c r="E4" s="49"/>
      <c r="F4" s="49"/>
      <c r="G4" s="49"/>
      <c r="H4" s="45"/>
      <c r="I4" s="45"/>
      <c r="J4" s="50"/>
      <c r="K4" s="46"/>
    </row>
    <row r="5" spans="1:11" x14ac:dyDescent="0.15">
      <c r="A5" s="46"/>
      <c r="B5" s="425" t="s">
        <v>1</v>
      </c>
      <c r="C5" s="380"/>
      <c r="D5" s="380"/>
      <c r="E5" s="380"/>
      <c r="F5" s="380"/>
      <c r="G5" s="380"/>
      <c r="H5" s="380"/>
      <c r="I5" s="380"/>
      <c r="J5" s="380"/>
      <c r="K5" s="380"/>
    </row>
    <row r="6" spans="1:11" x14ac:dyDescent="0.15">
      <c r="A6" s="46"/>
      <c r="B6" s="425" t="s">
        <v>2</v>
      </c>
      <c r="C6" s="380"/>
      <c r="D6" s="380"/>
      <c r="E6" s="380"/>
      <c r="F6" s="380"/>
      <c r="G6" s="380"/>
      <c r="H6" s="380"/>
      <c r="I6" s="380"/>
      <c r="J6" s="380"/>
      <c r="K6" s="380"/>
    </row>
    <row r="7" spans="1:11" x14ac:dyDescent="0.15">
      <c r="A7" s="46"/>
      <c r="B7" s="425" t="s">
        <v>3</v>
      </c>
      <c r="C7" s="380"/>
      <c r="D7" s="380"/>
      <c r="E7" s="380"/>
      <c r="F7" s="380"/>
      <c r="G7" s="380"/>
      <c r="H7" s="380"/>
      <c r="I7" s="380"/>
      <c r="J7" s="380"/>
      <c r="K7" s="380"/>
    </row>
    <row r="8" spans="1:11" x14ac:dyDescent="0.15">
      <c r="A8" s="46"/>
      <c r="B8" s="425" t="s">
        <v>4</v>
      </c>
      <c r="C8" s="380"/>
      <c r="D8" s="380"/>
      <c r="E8" s="380"/>
      <c r="F8" s="380"/>
      <c r="G8" s="380"/>
      <c r="H8" s="380"/>
      <c r="I8" s="380"/>
      <c r="J8" s="380"/>
      <c r="K8" s="380"/>
    </row>
    <row r="9" spans="1:11" x14ac:dyDescent="0.25">
      <c r="A9" s="46"/>
      <c r="B9" s="46"/>
      <c r="C9" s="45"/>
      <c r="D9" s="45"/>
      <c r="E9" s="49"/>
      <c r="F9" s="49"/>
      <c r="G9" s="49"/>
      <c r="H9" s="45"/>
      <c r="I9" s="45"/>
      <c r="J9" s="50"/>
      <c r="K9" s="45"/>
    </row>
    <row r="10" spans="1:11" x14ac:dyDescent="0.25">
      <c r="A10" s="46"/>
      <c r="B10" s="46"/>
      <c r="C10" s="45"/>
      <c r="D10" s="45"/>
      <c r="E10" s="49"/>
      <c r="F10" s="49"/>
      <c r="G10" s="49"/>
      <c r="H10" s="45"/>
      <c r="I10" s="45"/>
      <c r="J10" s="50"/>
      <c r="K10" s="45"/>
    </row>
    <row r="11" spans="1:11" x14ac:dyDescent="0.25">
      <c r="A11" s="46"/>
      <c r="B11" s="376" t="s">
        <v>45</v>
      </c>
      <c r="C11" s="376"/>
      <c r="D11" s="376"/>
      <c r="E11" s="376"/>
      <c r="F11" s="376"/>
      <c r="G11" s="376"/>
      <c r="H11" s="376"/>
      <c r="I11" s="376"/>
      <c r="J11" s="376"/>
      <c r="K11" s="376"/>
    </row>
    <row r="12" spans="1:11" x14ac:dyDescent="0.25">
      <c r="A12" s="46"/>
      <c r="B12" s="46"/>
      <c r="C12" s="45"/>
      <c r="D12" s="45"/>
      <c r="E12" s="49"/>
      <c r="F12" s="49"/>
      <c r="G12" s="49"/>
      <c r="H12" s="45"/>
      <c r="I12" s="366"/>
      <c r="J12" s="366"/>
      <c r="K12" s="366"/>
    </row>
    <row r="13" spans="1:11" x14ac:dyDescent="0.25">
      <c r="A13" s="46"/>
      <c r="B13" s="46"/>
      <c r="C13" s="45"/>
      <c r="D13" s="45"/>
      <c r="E13" s="49"/>
      <c r="F13" s="49"/>
      <c r="G13" s="49"/>
      <c r="H13" s="45"/>
      <c r="I13" s="45"/>
      <c r="J13" s="50"/>
      <c r="K13" s="45"/>
    </row>
    <row r="14" spans="1:11" x14ac:dyDescent="0.25">
      <c r="A14" s="46"/>
      <c r="B14" s="46"/>
      <c r="C14" s="45"/>
      <c r="D14" s="45"/>
      <c r="E14" s="49"/>
      <c r="F14" s="49"/>
      <c r="G14" s="49"/>
      <c r="H14" s="45"/>
      <c r="I14" s="45"/>
      <c r="J14" s="50"/>
      <c r="K14" s="45"/>
    </row>
    <row r="15" spans="1:11" x14ac:dyDescent="0.25">
      <c r="A15" s="377" t="s">
        <v>491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</row>
    <row r="16" spans="1:11" x14ac:dyDescent="0.25">
      <c r="A16" s="402">
        <v>1</v>
      </c>
      <c r="B16" s="402">
        <v>2</v>
      </c>
      <c r="C16" s="402">
        <v>3</v>
      </c>
      <c r="D16" s="402">
        <v>4</v>
      </c>
      <c r="E16" s="402">
        <v>5</v>
      </c>
      <c r="F16" s="402">
        <v>6</v>
      </c>
      <c r="G16" s="402">
        <v>7</v>
      </c>
      <c r="H16" s="402">
        <v>8</v>
      </c>
      <c r="I16" s="402">
        <v>9</v>
      </c>
      <c r="J16" s="402">
        <v>10</v>
      </c>
      <c r="K16" s="402">
        <v>11</v>
      </c>
    </row>
    <row r="17" spans="1:11" ht="33.75" x14ac:dyDescent="0.25">
      <c r="A17" s="403" t="s">
        <v>7</v>
      </c>
      <c r="B17" s="403" t="s">
        <v>8</v>
      </c>
      <c r="C17" s="404" t="s">
        <v>9</v>
      </c>
      <c r="D17" s="405" t="s">
        <v>10</v>
      </c>
      <c r="E17" s="406" t="s">
        <v>11</v>
      </c>
      <c r="F17" s="403" t="s">
        <v>12</v>
      </c>
      <c r="G17" s="403" t="s">
        <v>13</v>
      </c>
      <c r="H17" s="406" t="s">
        <v>14</v>
      </c>
      <c r="I17" s="403" t="s">
        <v>15</v>
      </c>
      <c r="J17" s="407" t="s">
        <v>16</v>
      </c>
      <c r="K17" s="407" t="s">
        <v>17</v>
      </c>
    </row>
    <row r="18" spans="1:11" ht="21" x14ac:dyDescent="0.25">
      <c r="A18" s="104">
        <v>1</v>
      </c>
      <c r="B18" s="124" t="s">
        <v>492</v>
      </c>
      <c r="C18" s="101" t="s">
        <v>20</v>
      </c>
      <c r="D18" s="144">
        <v>15</v>
      </c>
      <c r="E18" s="103"/>
      <c r="F18" s="64">
        <v>9.5</v>
      </c>
      <c r="G18" s="112">
        <f>E18*0.095</f>
        <v>0</v>
      </c>
      <c r="H18" s="112">
        <f>E18*1.095</f>
        <v>0</v>
      </c>
      <c r="I18" s="112">
        <f t="shared" ref="I18:I34" si="0">D18*E18</f>
        <v>0</v>
      </c>
      <c r="J18" s="112">
        <f t="shared" ref="J18:J34" si="1">H18*D18</f>
        <v>0</v>
      </c>
      <c r="K18" s="219"/>
    </row>
    <row r="19" spans="1:11" ht="21" x14ac:dyDescent="0.25">
      <c r="A19" s="104">
        <v>2</v>
      </c>
      <c r="B19" s="124" t="s">
        <v>493</v>
      </c>
      <c r="C19" s="101" t="s">
        <v>20</v>
      </c>
      <c r="D19" s="144">
        <v>3</v>
      </c>
      <c r="E19" s="103"/>
      <c r="F19" s="64">
        <v>9.5</v>
      </c>
      <c r="G19" s="112">
        <f t="shared" ref="G19:G25" si="2">E19*0.095</f>
        <v>0</v>
      </c>
      <c r="H19" s="112">
        <f t="shared" ref="H19:H25" si="3">E19*1.095</f>
        <v>0</v>
      </c>
      <c r="I19" s="112">
        <f t="shared" si="0"/>
        <v>0</v>
      </c>
      <c r="J19" s="112">
        <f t="shared" si="1"/>
        <v>0</v>
      </c>
      <c r="K19" s="219"/>
    </row>
    <row r="20" spans="1:11" ht="42" x14ac:dyDescent="0.25">
      <c r="A20" s="104">
        <v>3</v>
      </c>
      <c r="B20" s="124" t="s">
        <v>504</v>
      </c>
      <c r="C20" s="101" t="s">
        <v>20</v>
      </c>
      <c r="D20" s="142">
        <v>35</v>
      </c>
      <c r="E20" s="103"/>
      <c r="F20" s="64">
        <v>9.5</v>
      </c>
      <c r="G20" s="112">
        <f t="shared" si="2"/>
        <v>0</v>
      </c>
      <c r="H20" s="112">
        <f t="shared" si="3"/>
        <v>0</v>
      </c>
      <c r="I20" s="112">
        <f t="shared" si="0"/>
        <v>0</v>
      </c>
      <c r="J20" s="112">
        <f t="shared" si="1"/>
        <v>0</v>
      </c>
      <c r="K20" s="219"/>
    </row>
    <row r="21" spans="1:11" ht="21" x14ac:dyDescent="0.25">
      <c r="A21" s="104">
        <v>4</v>
      </c>
      <c r="B21" s="124" t="s">
        <v>494</v>
      </c>
      <c r="C21" s="101" t="s">
        <v>20</v>
      </c>
      <c r="D21" s="142">
        <v>10</v>
      </c>
      <c r="E21" s="103"/>
      <c r="F21" s="64">
        <v>9.5</v>
      </c>
      <c r="G21" s="112">
        <f t="shared" si="2"/>
        <v>0</v>
      </c>
      <c r="H21" s="112">
        <f t="shared" si="3"/>
        <v>0</v>
      </c>
      <c r="I21" s="112">
        <f t="shared" si="0"/>
        <v>0</v>
      </c>
      <c r="J21" s="112">
        <f t="shared" si="1"/>
        <v>0</v>
      </c>
      <c r="K21" s="219"/>
    </row>
    <row r="22" spans="1:11" ht="31.5" x14ac:dyDescent="0.25">
      <c r="A22" s="104">
        <v>5</v>
      </c>
      <c r="B22" s="124" t="s">
        <v>495</v>
      </c>
      <c r="C22" s="101" t="s">
        <v>20</v>
      </c>
      <c r="D22" s="142">
        <v>50</v>
      </c>
      <c r="E22" s="103"/>
      <c r="F22" s="64">
        <v>9.5</v>
      </c>
      <c r="G22" s="112">
        <f t="shared" si="2"/>
        <v>0</v>
      </c>
      <c r="H22" s="112">
        <f t="shared" si="3"/>
        <v>0</v>
      </c>
      <c r="I22" s="112">
        <f t="shared" si="0"/>
        <v>0</v>
      </c>
      <c r="J22" s="112">
        <f t="shared" si="1"/>
        <v>0</v>
      </c>
      <c r="K22" s="219"/>
    </row>
    <row r="23" spans="1:11" ht="31.5" x14ac:dyDescent="0.25">
      <c r="A23" s="104">
        <v>6</v>
      </c>
      <c r="B23" s="124" t="s">
        <v>597</v>
      </c>
      <c r="C23" s="101" t="s">
        <v>20</v>
      </c>
      <c r="D23" s="144">
        <v>300</v>
      </c>
      <c r="E23" s="103"/>
      <c r="F23" s="64">
        <v>9.5</v>
      </c>
      <c r="G23" s="112">
        <f t="shared" si="2"/>
        <v>0</v>
      </c>
      <c r="H23" s="112">
        <f t="shared" si="3"/>
        <v>0</v>
      </c>
      <c r="I23" s="112">
        <f t="shared" si="0"/>
        <v>0</v>
      </c>
      <c r="J23" s="112">
        <f t="shared" si="1"/>
        <v>0</v>
      </c>
      <c r="K23" s="219"/>
    </row>
    <row r="24" spans="1:11" ht="42" x14ac:dyDescent="0.25">
      <c r="A24" s="104">
        <v>7</v>
      </c>
      <c r="B24" s="124" t="s">
        <v>496</v>
      </c>
      <c r="C24" s="101" t="s">
        <v>20</v>
      </c>
      <c r="D24" s="144">
        <v>5</v>
      </c>
      <c r="E24" s="103"/>
      <c r="F24" s="64">
        <v>9.5</v>
      </c>
      <c r="G24" s="112">
        <f t="shared" si="2"/>
        <v>0</v>
      </c>
      <c r="H24" s="112">
        <f t="shared" si="3"/>
        <v>0</v>
      </c>
      <c r="I24" s="112">
        <f t="shared" si="0"/>
        <v>0</v>
      </c>
      <c r="J24" s="112">
        <f t="shared" si="1"/>
        <v>0</v>
      </c>
      <c r="K24" s="219"/>
    </row>
    <row r="25" spans="1:11" ht="52.5" x14ac:dyDescent="0.25">
      <c r="A25" s="104">
        <v>8</v>
      </c>
      <c r="B25" s="124" t="s">
        <v>497</v>
      </c>
      <c r="C25" s="101" t="s">
        <v>20</v>
      </c>
      <c r="D25" s="142">
        <v>10</v>
      </c>
      <c r="E25" s="103"/>
      <c r="F25" s="64">
        <v>9.5</v>
      </c>
      <c r="G25" s="112">
        <f t="shared" si="2"/>
        <v>0</v>
      </c>
      <c r="H25" s="112">
        <f t="shared" si="3"/>
        <v>0</v>
      </c>
      <c r="I25" s="112">
        <f t="shared" si="0"/>
        <v>0</v>
      </c>
      <c r="J25" s="112">
        <f t="shared" si="1"/>
        <v>0</v>
      </c>
      <c r="K25" s="219"/>
    </row>
    <row r="26" spans="1:11" ht="42" x14ac:dyDescent="0.25">
      <c r="A26" s="104">
        <v>9</v>
      </c>
      <c r="B26" s="124" t="s">
        <v>498</v>
      </c>
      <c r="C26" s="101" t="s">
        <v>20</v>
      </c>
      <c r="D26" s="142">
        <v>10</v>
      </c>
      <c r="E26" s="103"/>
      <c r="F26" s="64">
        <v>9.5</v>
      </c>
      <c r="G26" s="112">
        <f t="shared" ref="G26:G34" si="4">E26*0.095</f>
        <v>0</v>
      </c>
      <c r="H26" s="112">
        <f t="shared" ref="H26:H34" si="5">E26*1.095</f>
        <v>0</v>
      </c>
      <c r="I26" s="112">
        <f t="shared" si="0"/>
        <v>0</v>
      </c>
      <c r="J26" s="112">
        <f t="shared" si="1"/>
        <v>0</v>
      </c>
      <c r="K26" s="219"/>
    </row>
    <row r="27" spans="1:11" ht="31.5" x14ac:dyDescent="0.25">
      <c r="A27" s="104">
        <v>10</v>
      </c>
      <c r="B27" s="124" t="s">
        <v>499</v>
      </c>
      <c r="C27" s="101" t="s">
        <v>20</v>
      </c>
      <c r="D27" s="102">
        <v>50</v>
      </c>
      <c r="E27" s="103"/>
      <c r="F27" s="64">
        <v>9.5</v>
      </c>
      <c r="G27" s="112">
        <f t="shared" si="4"/>
        <v>0</v>
      </c>
      <c r="H27" s="112">
        <f t="shared" si="5"/>
        <v>0</v>
      </c>
      <c r="I27" s="112">
        <f t="shared" si="0"/>
        <v>0</v>
      </c>
      <c r="J27" s="112">
        <f t="shared" si="1"/>
        <v>0</v>
      </c>
      <c r="K27" s="219"/>
    </row>
    <row r="28" spans="1:11" ht="42" x14ac:dyDescent="0.25">
      <c r="A28" s="104">
        <v>11</v>
      </c>
      <c r="B28" s="124" t="s">
        <v>500</v>
      </c>
      <c r="C28" s="101" t="s">
        <v>20</v>
      </c>
      <c r="D28" s="102">
        <v>100</v>
      </c>
      <c r="E28" s="103"/>
      <c r="F28" s="64">
        <v>9.5</v>
      </c>
      <c r="G28" s="112">
        <f t="shared" si="4"/>
        <v>0</v>
      </c>
      <c r="H28" s="112">
        <f t="shared" si="5"/>
        <v>0</v>
      </c>
      <c r="I28" s="112">
        <f t="shared" si="0"/>
        <v>0</v>
      </c>
      <c r="J28" s="112">
        <f t="shared" si="1"/>
        <v>0</v>
      </c>
      <c r="K28" s="219"/>
    </row>
    <row r="29" spans="1:11" ht="31.5" x14ac:dyDescent="0.25">
      <c r="A29" s="104">
        <v>12</v>
      </c>
      <c r="B29" s="124" t="s">
        <v>501</v>
      </c>
      <c r="C29" s="101" t="s">
        <v>20</v>
      </c>
      <c r="D29" s="231">
        <v>70</v>
      </c>
      <c r="E29" s="103"/>
      <c r="F29" s="64">
        <v>9.5</v>
      </c>
      <c r="G29" s="112">
        <f t="shared" si="4"/>
        <v>0</v>
      </c>
      <c r="H29" s="112">
        <f t="shared" si="5"/>
        <v>0</v>
      </c>
      <c r="I29" s="112">
        <f t="shared" si="0"/>
        <v>0</v>
      </c>
      <c r="J29" s="112">
        <f t="shared" si="1"/>
        <v>0</v>
      </c>
      <c r="K29" s="219"/>
    </row>
    <row r="30" spans="1:11" ht="31.5" x14ac:dyDescent="0.25">
      <c r="A30" s="104">
        <v>13</v>
      </c>
      <c r="B30" s="124" t="s">
        <v>502</v>
      </c>
      <c r="C30" s="101" t="s">
        <v>20</v>
      </c>
      <c r="D30" s="231">
        <v>10</v>
      </c>
      <c r="E30" s="103"/>
      <c r="F30" s="64">
        <v>9.5</v>
      </c>
      <c r="G30" s="112">
        <f t="shared" si="4"/>
        <v>0</v>
      </c>
      <c r="H30" s="112">
        <f t="shared" si="5"/>
        <v>0</v>
      </c>
      <c r="I30" s="112">
        <f t="shared" si="0"/>
        <v>0</v>
      </c>
      <c r="J30" s="112">
        <f t="shared" si="1"/>
        <v>0</v>
      </c>
      <c r="K30" s="219"/>
    </row>
    <row r="31" spans="1:11" ht="31.5" x14ac:dyDescent="0.25">
      <c r="A31" s="104">
        <v>14</v>
      </c>
      <c r="B31" s="124" t="s">
        <v>503</v>
      </c>
      <c r="C31" s="101" t="s">
        <v>20</v>
      </c>
      <c r="D31" s="102">
        <v>130</v>
      </c>
      <c r="E31" s="103"/>
      <c r="F31" s="64">
        <v>9.5</v>
      </c>
      <c r="G31" s="112">
        <f t="shared" si="4"/>
        <v>0</v>
      </c>
      <c r="H31" s="112">
        <f t="shared" si="5"/>
        <v>0</v>
      </c>
      <c r="I31" s="112">
        <f t="shared" si="0"/>
        <v>0</v>
      </c>
      <c r="J31" s="112">
        <f t="shared" si="1"/>
        <v>0</v>
      </c>
      <c r="K31" s="219"/>
    </row>
    <row r="32" spans="1:11" ht="42" x14ac:dyDescent="0.25">
      <c r="A32" s="104">
        <v>15</v>
      </c>
      <c r="B32" s="124" t="s">
        <v>542</v>
      </c>
      <c r="C32" s="101" t="s">
        <v>20</v>
      </c>
      <c r="D32" s="102">
        <v>10</v>
      </c>
      <c r="E32" s="103"/>
      <c r="F32" s="64">
        <v>9.5</v>
      </c>
      <c r="G32" s="112">
        <f t="shared" si="4"/>
        <v>0</v>
      </c>
      <c r="H32" s="112">
        <f t="shared" si="5"/>
        <v>0</v>
      </c>
      <c r="I32" s="112">
        <f t="shared" si="0"/>
        <v>0</v>
      </c>
      <c r="J32" s="112">
        <f t="shared" si="1"/>
        <v>0</v>
      </c>
      <c r="K32" s="219"/>
    </row>
    <row r="33" spans="1:11" ht="42" x14ac:dyDescent="0.25">
      <c r="A33" s="104">
        <v>16</v>
      </c>
      <c r="B33" s="124" t="s">
        <v>590</v>
      </c>
      <c r="C33" s="101" t="s">
        <v>20</v>
      </c>
      <c r="D33" s="102">
        <v>850</v>
      </c>
      <c r="E33" s="103"/>
      <c r="F33" s="64">
        <v>9.5</v>
      </c>
      <c r="G33" s="112">
        <f t="shared" si="4"/>
        <v>0</v>
      </c>
      <c r="H33" s="112">
        <f t="shared" si="5"/>
        <v>0</v>
      </c>
      <c r="I33" s="112">
        <f t="shared" si="0"/>
        <v>0</v>
      </c>
      <c r="J33" s="112">
        <f t="shared" si="1"/>
        <v>0</v>
      </c>
      <c r="K33" s="219"/>
    </row>
    <row r="34" spans="1:11" x14ac:dyDescent="0.25">
      <c r="A34" s="104">
        <v>17</v>
      </c>
      <c r="B34" s="227" t="s">
        <v>598</v>
      </c>
      <c r="C34" s="101" t="s">
        <v>20</v>
      </c>
      <c r="D34" s="232">
        <v>200</v>
      </c>
      <c r="E34" s="103"/>
      <c r="F34" s="64">
        <v>9.5</v>
      </c>
      <c r="G34" s="112">
        <f t="shared" si="4"/>
        <v>0</v>
      </c>
      <c r="H34" s="112">
        <f t="shared" si="5"/>
        <v>0</v>
      </c>
      <c r="I34" s="112">
        <f t="shared" si="0"/>
        <v>0</v>
      </c>
      <c r="J34" s="112">
        <f t="shared" si="1"/>
        <v>0</v>
      </c>
      <c r="K34" s="219"/>
    </row>
    <row r="35" spans="1:11" x14ac:dyDescent="0.15">
      <c r="A35" s="172"/>
      <c r="B35" s="236"/>
      <c r="C35" s="172"/>
      <c r="D35" s="237"/>
      <c r="E35" s="315"/>
      <c r="F35" s="172"/>
      <c r="G35" s="239" t="s">
        <v>521</v>
      </c>
      <c r="H35" s="240">
        <f>SUM(H18:H34)</f>
        <v>0</v>
      </c>
      <c r="I35" s="240">
        <f>SUM(I18:I34)</f>
        <v>0</v>
      </c>
      <c r="J35" s="240">
        <f>SUM(J18:J34)</f>
        <v>0</v>
      </c>
      <c r="K35" s="258"/>
    </row>
    <row r="36" spans="1:11" x14ac:dyDescent="0.15">
      <c r="A36" s="171"/>
      <c r="B36" s="171"/>
      <c r="C36" s="172"/>
      <c r="D36" s="242"/>
      <c r="E36" s="238"/>
      <c r="F36" s="172"/>
      <c r="G36" s="243"/>
      <c r="H36" s="243"/>
      <c r="I36" s="243"/>
      <c r="J36" s="243"/>
      <c r="K36" s="244"/>
    </row>
    <row r="37" spans="1:11" ht="42" customHeight="1" x14ac:dyDescent="0.25">
      <c r="A37" s="355" t="s">
        <v>526</v>
      </c>
      <c r="B37" s="355"/>
      <c r="C37" s="355"/>
      <c r="D37" s="355"/>
      <c r="E37" s="355"/>
      <c r="F37" s="355"/>
      <c r="G37" s="355"/>
      <c r="H37" s="355"/>
      <c r="I37" s="355"/>
      <c r="J37" s="355"/>
      <c r="K37" s="355"/>
    </row>
    <row r="38" spans="1:11" x14ac:dyDescent="0.25">
      <c r="A38" s="2"/>
      <c r="B38" s="2"/>
      <c r="C38" s="1"/>
      <c r="D38" s="1"/>
      <c r="E38" s="44"/>
      <c r="F38" s="44"/>
      <c r="G38" s="44"/>
      <c r="H38" s="1"/>
      <c r="I38" s="2"/>
      <c r="J38" s="2"/>
      <c r="K38" s="2"/>
    </row>
    <row r="39" spans="1:11" x14ac:dyDescent="0.25">
      <c r="A39" s="2"/>
      <c r="B39" s="2"/>
      <c r="C39" s="1"/>
      <c r="D39" s="1"/>
      <c r="E39" s="44"/>
      <c r="F39" s="44"/>
      <c r="G39" s="44"/>
      <c r="H39" s="1"/>
      <c r="I39" s="2"/>
      <c r="J39" s="2"/>
      <c r="K39" s="2"/>
    </row>
    <row r="40" spans="1:11" x14ac:dyDescent="0.15">
      <c r="A40" s="172"/>
      <c r="B40" s="245" t="s">
        <v>523</v>
      </c>
      <c r="C40" s="356"/>
      <c r="D40" s="356"/>
      <c r="E40" s="356"/>
      <c r="F40" s="172"/>
      <c r="G40" s="243"/>
      <c r="H40" s="357" t="s">
        <v>524</v>
      </c>
      <c r="I40" s="357"/>
      <c r="J40" s="358"/>
      <c r="K40" s="358"/>
    </row>
    <row r="41" spans="1:11" x14ac:dyDescent="0.25">
      <c r="A41" s="46"/>
      <c r="B41" s="46"/>
      <c r="C41" s="45"/>
      <c r="D41" s="45"/>
      <c r="E41" s="72"/>
      <c r="F41" s="72"/>
      <c r="G41" s="72"/>
      <c r="H41" s="45"/>
      <c r="I41" s="46"/>
      <c r="J41" s="46"/>
      <c r="K41" s="46"/>
    </row>
  </sheetData>
  <sheetProtection algorithmName="SHA-512" hashValue="k2MXWx5kEHY6xfv+zuQraEdU2BWJNt1gqJPUp2k7LALi8LmqdLkyDSrf0FbE/Uv3mALGQ3pNhyP08eJ/vWDbag==" saltValue="0uIYktx9b0tXSYelrl5zdA==" spinCount="100000" sheet="1" objects="1" scenarios="1" selectLockedCells="1"/>
  <mergeCells count="12">
    <mergeCell ref="A1:K1"/>
    <mergeCell ref="B11:K11"/>
    <mergeCell ref="C7:K7"/>
    <mergeCell ref="C6:K6"/>
    <mergeCell ref="C5:K5"/>
    <mergeCell ref="A37:K37"/>
    <mergeCell ref="C40:E40"/>
    <mergeCell ref="H40:I40"/>
    <mergeCell ref="J40:K40"/>
    <mergeCell ref="C8:K8"/>
    <mergeCell ref="I12:K12"/>
    <mergeCell ref="A15:K15"/>
  </mergeCells>
  <pageMargins left="0.23622047244094491" right="0.23622047244094491" top="0.74803149606299213" bottom="0.74803149606299213" header="0.31496062992125984" footer="0.31496062992125984"/>
  <pageSetup paperSize="9" scale="94" fitToHeight="0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4487-DB3A-43CC-9E74-D4F0E1D93A00}">
  <sheetPr>
    <pageSetUpPr fitToPage="1"/>
  </sheetPr>
  <dimension ref="A1:K25"/>
  <sheetViews>
    <sheetView view="pageLayout" zoomScaleNormal="100" workbookViewId="0">
      <selection activeCell="E16" sqref="E16"/>
    </sheetView>
  </sheetViews>
  <sheetFormatPr defaultRowHeight="15" x14ac:dyDescent="0.25"/>
  <cols>
    <col min="1" max="1" width="6.28515625" style="206" customWidth="1"/>
    <col min="2" max="2" width="37" style="206" customWidth="1"/>
    <col min="3" max="3" width="8.140625" style="206" customWidth="1"/>
    <col min="4" max="4" width="11.5703125" style="206" customWidth="1"/>
    <col min="5" max="5" width="14.85546875" style="206" customWidth="1"/>
    <col min="6" max="6" width="6.42578125" style="206" customWidth="1"/>
    <col min="7" max="7" width="10" style="206" customWidth="1"/>
    <col min="8" max="8" width="12.7109375" style="206" customWidth="1"/>
    <col min="9" max="9" width="15.42578125" style="206" customWidth="1"/>
    <col min="10" max="10" width="17.7109375" style="206" customWidth="1"/>
    <col min="11" max="11" width="22.5703125" style="206" customWidth="1"/>
    <col min="12" max="256" width="9.140625" style="206"/>
    <col min="257" max="257" width="6.28515625" style="206" customWidth="1"/>
    <col min="258" max="258" width="37" style="206" customWidth="1"/>
    <col min="259" max="259" width="6.140625" style="206" customWidth="1"/>
    <col min="260" max="260" width="11.5703125" style="206" customWidth="1"/>
    <col min="261" max="261" width="14.85546875" style="206" customWidth="1"/>
    <col min="262" max="262" width="6.42578125" style="206" customWidth="1"/>
    <col min="263" max="263" width="10" style="206" customWidth="1"/>
    <col min="264" max="264" width="12.7109375" style="206" customWidth="1"/>
    <col min="265" max="265" width="15.42578125" style="206" customWidth="1"/>
    <col min="266" max="266" width="17.7109375" style="206" customWidth="1"/>
    <col min="267" max="267" width="22.5703125" style="206" customWidth="1"/>
    <col min="268" max="512" width="9.140625" style="206"/>
    <col min="513" max="513" width="6.28515625" style="206" customWidth="1"/>
    <col min="514" max="514" width="37" style="206" customWidth="1"/>
    <col min="515" max="515" width="6.140625" style="206" customWidth="1"/>
    <col min="516" max="516" width="11.5703125" style="206" customWidth="1"/>
    <col min="517" max="517" width="14.85546875" style="206" customWidth="1"/>
    <col min="518" max="518" width="6.42578125" style="206" customWidth="1"/>
    <col min="519" max="519" width="10" style="206" customWidth="1"/>
    <col min="520" max="520" width="12.7109375" style="206" customWidth="1"/>
    <col min="521" max="521" width="15.42578125" style="206" customWidth="1"/>
    <col min="522" max="522" width="17.7109375" style="206" customWidth="1"/>
    <col min="523" max="523" width="22.5703125" style="206" customWidth="1"/>
    <col min="524" max="768" width="9.140625" style="206"/>
    <col min="769" max="769" width="6.28515625" style="206" customWidth="1"/>
    <col min="770" max="770" width="37" style="206" customWidth="1"/>
    <col min="771" max="771" width="6.140625" style="206" customWidth="1"/>
    <col min="772" max="772" width="11.5703125" style="206" customWidth="1"/>
    <col min="773" max="773" width="14.85546875" style="206" customWidth="1"/>
    <col min="774" max="774" width="6.42578125" style="206" customWidth="1"/>
    <col min="775" max="775" width="10" style="206" customWidth="1"/>
    <col min="776" max="776" width="12.7109375" style="206" customWidth="1"/>
    <col min="777" max="777" width="15.42578125" style="206" customWidth="1"/>
    <col min="778" max="778" width="17.7109375" style="206" customWidth="1"/>
    <col min="779" max="779" width="22.5703125" style="206" customWidth="1"/>
    <col min="780" max="1024" width="9.140625" style="206"/>
    <col min="1025" max="1025" width="6.28515625" style="206" customWidth="1"/>
    <col min="1026" max="1026" width="37" style="206" customWidth="1"/>
    <col min="1027" max="1027" width="6.140625" style="206" customWidth="1"/>
    <col min="1028" max="1028" width="11.5703125" style="206" customWidth="1"/>
    <col min="1029" max="1029" width="14.85546875" style="206" customWidth="1"/>
    <col min="1030" max="1030" width="6.42578125" style="206" customWidth="1"/>
    <col min="1031" max="1031" width="10" style="206" customWidth="1"/>
    <col min="1032" max="1032" width="12.7109375" style="206" customWidth="1"/>
    <col min="1033" max="1033" width="15.42578125" style="206" customWidth="1"/>
    <col min="1034" max="1034" width="17.7109375" style="206" customWidth="1"/>
    <col min="1035" max="1035" width="22.5703125" style="206" customWidth="1"/>
    <col min="1036" max="1280" width="9.140625" style="206"/>
    <col min="1281" max="1281" width="6.28515625" style="206" customWidth="1"/>
    <col min="1282" max="1282" width="37" style="206" customWidth="1"/>
    <col min="1283" max="1283" width="6.140625" style="206" customWidth="1"/>
    <col min="1284" max="1284" width="11.5703125" style="206" customWidth="1"/>
    <col min="1285" max="1285" width="14.85546875" style="206" customWidth="1"/>
    <col min="1286" max="1286" width="6.42578125" style="206" customWidth="1"/>
    <col min="1287" max="1287" width="10" style="206" customWidth="1"/>
    <col min="1288" max="1288" width="12.7109375" style="206" customWidth="1"/>
    <col min="1289" max="1289" width="15.42578125" style="206" customWidth="1"/>
    <col min="1290" max="1290" width="17.7109375" style="206" customWidth="1"/>
    <col min="1291" max="1291" width="22.5703125" style="206" customWidth="1"/>
    <col min="1292" max="1536" width="9.140625" style="206"/>
    <col min="1537" max="1537" width="6.28515625" style="206" customWidth="1"/>
    <col min="1538" max="1538" width="37" style="206" customWidth="1"/>
    <col min="1539" max="1539" width="6.140625" style="206" customWidth="1"/>
    <col min="1540" max="1540" width="11.5703125" style="206" customWidth="1"/>
    <col min="1541" max="1541" width="14.85546875" style="206" customWidth="1"/>
    <col min="1542" max="1542" width="6.42578125" style="206" customWidth="1"/>
    <col min="1543" max="1543" width="10" style="206" customWidth="1"/>
    <col min="1544" max="1544" width="12.7109375" style="206" customWidth="1"/>
    <col min="1545" max="1545" width="15.42578125" style="206" customWidth="1"/>
    <col min="1546" max="1546" width="17.7109375" style="206" customWidth="1"/>
    <col min="1547" max="1547" width="22.5703125" style="206" customWidth="1"/>
    <col min="1548" max="1792" width="9.140625" style="206"/>
    <col min="1793" max="1793" width="6.28515625" style="206" customWidth="1"/>
    <col min="1794" max="1794" width="37" style="206" customWidth="1"/>
    <col min="1795" max="1795" width="6.140625" style="206" customWidth="1"/>
    <col min="1796" max="1796" width="11.5703125" style="206" customWidth="1"/>
    <col min="1797" max="1797" width="14.85546875" style="206" customWidth="1"/>
    <col min="1798" max="1798" width="6.42578125" style="206" customWidth="1"/>
    <col min="1799" max="1799" width="10" style="206" customWidth="1"/>
    <col min="1800" max="1800" width="12.7109375" style="206" customWidth="1"/>
    <col min="1801" max="1801" width="15.42578125" style="206" customWidth="1"/>
    <col min="1802" max="1802" width="17.7109375" style="206" customWidth="1"/>
    <col min="1803" max="1803" width="22.5703125" style="206" customWidth="1"/>
    <col min="1804" max="2048" width="9.140625" style="206"/>
    <col min="2049" max="2049" width="6.28515625" style="206" customWidth="1"/>
    <col min="2050" max="2050" width="37" style="206" customWidth="1"/>
    <col min="2051" max="2051" width="6.140625" style="206" customWidth="1"/>
    <col min="2052" max="2052" width="11.5703125" style="206" customWidth="1"/>
    <col min="2053" max="2053" width="14.85546875" style="206" customWidth="1"/>
    <col min="2054" max="2054" width="6.42578125" style="206" customWidth="1"/>
    <col min="2055" max="2055" width="10" style="206" customWidth="1"/>
    <col min="2056" max="2056" width="12.7109375" style="206" customWidth="1"/>
    <col min="2057" max="2057" width="15.42578125" style="206" customWidth="1"/>
    <col min="2058" max="2058" width="17.7109375" style="206" customWidth="1"/>
    <col min="2059" max="2059" width="22.5703125" style="206" customWidth="1"/>
    <col min="2060" max="2304" width="9.140625" style="206"/>
    <col min="2305" max="2305" width="6.28515625" style="206" customWidth="1"/>
    <col min="2306" max="2306" width="37" style="206" customWidth="1"/>
    <col min="2307" max="2307" width="6.140625" style="206" customWidth="1"/>
    <col min="2308" max="2308" width="11.5703125" style="206" customWidth="1"/>
    <col min="2309" max="2309" width="14.85546875" style="206" customWidth="1"/>
    <col min="2310" max="2310" width="6.42578125" style="206" customWidth="1"/>
    <col min="2311" max="2311" width="10" style="206" customWidth="1"/>
    <col min="2312" max="2312" width="12.7109375" style="206" customWidth="1"/>
    <col min="2313" max="2313" width="15.42578125" style="206" customWidth="1"/>
    <col min="2314" max="2314" width="17.7109375" style="206" customWidth="1"/>
    <col min="2315" max="2315" width="22.5703125" style="206" customWidth="1"/>
    <col min="2316" max="2560" width="9.140625" style="206"/>
    <col min="2561" max="2561" width="6.28515625" style="206" customWidth="1"/>
    <col min="2562" max="2562" width="37" style="206" customWidth="1"/>
    <col min="2563" max="2563" width="6.140625" style="206" customWidth="1"/>
    <col min="2564" max="2564" width="11.5703125" style="206" customWidth="1"/>
    <col min="2565" max="2565" width="14.85546875" style="206" customWidth="1"/>
    <col min="2566" max="2566" width="6.42578125" style="206" customWidth="1"/>
    <col min="2567" max="2567" width="10" style="206" customWidth="1"/>
    <col min="2568" max="2568" width="12.7109375" style="206" customWidth="1"/>
    <col min="2569" max="2569" width="15.42578125" style="206" customWidth="1"/>
    <col min="2570" max="2570" width="17.7109375" style="206" customWidth="1"/>
    <col min="2571" max="2571" width="22.5703125" style="206" customWidth="1"/>
    <col min="2572" max="2816" width="9.140625" style="206"/>
    <col min="2817" max="2817" width="6.28515625" style="206" customWidth="1"/>
    <col min="2818" max="2818" width="37" style="206" customWidth="1"/>
    <col min="2819" max="2819" width="6.140625" style="206" customWidth="1"/>
    <col min="2820" max="2820" width="11.5703125" style="206" customWidth="1"/>
    <col min="2821" max="2821" width="14.85546875" style="206" customWidth="1"/>
    <col min="2822" max="2822" width="6.42578125" style="206" customWidth="1"/>
    <col min="2823" max="2823" width="10" style="206" customWidth="1"/>
    <col min="2824" max="2824" width="12.7109375" style="206" customWidth="1"/>
    <col min="2825" max="2825" width="15.42578125" style="206" customWidth="1"/>
    <col min="2826" max="2826" width="17.7109375" style="206" customWidth="1"/>
    <col min="2827" max="2827" width="22.5703125" style="206" customWidth="1"/>
    <col min="2828" max="3072" width="9.140625" style="206"/>
    <col min="3073" max="3073" width="6.28515625" style="206" customWidth="1"/>
    <col min="3074" max="3074" width="37" style="206" customWidth="1"/>
    <col min="3075" max="3075" width="6.140625" style="206" customWidth="1"/>
    <col min="3076" max="3076" width="11.5703125" style="206" customWidth="1"/>
    <col min="3077" max="3077" width="14.85546875" style="206" customWidth="1"/>
    <col min="3078" max="3078" width="6.42578125" style="206" customWidth="1"/>
    <col min="3079" max="3079" width="10" style="206" customWidth="1"/>
    <col min="3080" max="3080" width="12.7109375" style="206" customWidth="1"/>
    <col min="3081" max="3081" width="15.42578125" style="206" customWidth="1"/>
    <col min="3082" max="3082" width="17.7109375" style="206" customWidth="1"/>
    <col min="3083" max="3083" width="22.5703125" style="206" customWidth="1"/>
    <col min="3084" max="3328" width="9.140625" style="206"/>
    <col min="3329" max="3329" width="6.28515625" style="206" customWidth="1"/>
    <col min="3330" max="3330" width="37" style="206" customWidth="1"/>
    <col min="3331" max="3331" width="6.140625" style="206" customWidth="1"/>
    <col min="3332" max="3332" width="11.5703125" style="206" customWidth="1"/>
    <col min="3333" max="3333" width="14.85546875" style="206" customWidth="1"/>
    <col min="3334" max="3334" width="6.42578125" style="206" customWidth="1"/>
    <col min="3335" max="3335" width="10" style="206" customWidth="1"/>
    <col min="3336" max="3336" width="12.7109375" style="206" customWidth="1"/>
    <col min="3337" max="3337" width="15.42578125" style="206" customWidth="1"/>
    <col min="3338" max="3338" width="17.7109375" style="206" customWidth="1"/>
    <col min="3339" max="3339" width="22.5703125" style="206" customWidth="1"/>
    <col min="3340" max="3584" width="9.140625" style="206"/>
    <col min="3585" max="3585" width="6.28515625" style="206" customWidth="1"/>
    <col min="3586" max="3586" width="37" style="206" customWidth="1"/>
    <col min="3587" max="3587" width="6.140625" style="206" customWidth="1"/>
    <col min="3588" max="3588" width="11.5703125" style="206" customWidth="1"/>
    <col min="3589" max="3589" width="14.85546875" style="206" customWidth="1"/>
    <col min="3590" max="3590" width="6.42578125" style="206" customWidth="1"/>
    <col min="3591" max="3591" width="10" style="206" customWidth="1"/>
    <col min="3592" max="3592" width="12.7109375" style="206" customWidth="1"/>
    <col min="3593" max="3593" width="15.42578125" style="206" customWidth="1"/>
    <col min="3594" max="3594" width="17.7109375" style="206" customWidth="1"/>
    <col min="3595" max="3595" width="22.5703125" style="206" customWidth="1"/>
    <col min="3596" max="3840" width="9.140625" style="206"/>
    <col min="3841" max="3841" width="6.28515625" style="206" customWidth="1"/>
    <col min="3842" max="3842" width="37" style="206" customWidth="1"/>
    <col min="3843" max="3843" width="6.140625" style="206" customWidth="1"/>
    <col min="3844" max="3844" width="11.5703125" style="206" customWidth="1"/>
    <col min="3845" max="3845" width="14.85546875" style="206" customWidth="1"/>
    <col min="3846" max="3846" width="6.42578125" style="206" customWidth="1"/>
    <col min="3847" max="3847" width="10" style="206" customWidth="1"/>
    <col min="3848" max="3848" width="12.7109375" style="206" customWidth="1"/>
    <col min="3849" max="3849" width="15.42578125" style="206" customWidth="1"/>
    <col min="3850" max="3850" width="17.7109375" style="206" customWidth="1"/>
    <col min="3851" max="3851" width="22.5703125" style="206" customWidth="1"/>
    <col min="3852" max="4096" width="9.140625" style="206"/>
    <col min="4097" max="4097" width="6.28515625" style="206" customWidth="1"/>
    <col min="4098" max="4098" width="37" style="206" customWidth="1"/>
    <col min="4099" max="4099" width="6.140625" style="206" customWidth="1"/>
    <col min="4100" max="4100" width="11.5703125" style="206" customWidth="1"/>
    <col min="4101" max="4101" width="14.85546875" style="206" customWidth="1"/>
    <col min="4102" max="4102" width="6.42578125" style="206" customWidth="1"/>
    <col min="4103" max="4103" width="10" style="206" customWidth="1"/>
    <col min="4104" max="4104" width="12.7109375" style="206" customWidth="1"/>
    <col min="4105" max="4105" width="15.42578125" style="206" customWidth="1"/>
    <col min="4106" max="4106" width="17.7109375" style="206" customWidth="1"/>
    <col min="4107" max="4107" width="22.5703125" style="206" customWidth="1"/>
    <col min="4108" max="4352" width="9.140625" style="206"/>
    <col min="4353" max="4353" width="6.28515625" style="206" customWidth="1"/>
    <col min="4354" max="4354" width="37" style="206" customWidth="1"/>
    <col min="4355" max="4355" width="6.140625" style="206" customWidth="1"/>
    <col min="4356" max="4356" width="11.5703125" style="206" customWidth="1"/>
    <col min="4357" max="4357" width="14.85546875" style="206" customWidth="1"/>
    <col min="4358" max="4358" width="6.42578125" style="206" customWidth="1"/>
    <col min="4359" max="4359" width="10" style="206" customWidth="1"/>
    <col min="4360" max="4360" width="12.7109375" style="206" customWidth="1"/>
    <col min="4361" max="4361" width="15.42578125" style="206" customWidth="1"/>
    <col min="4362" max="4362" width="17.7109375" style="206" customWidth="1"/>
    <col min="4363" max="4363" width="22.5703125" style="206" customWidth="1"/>
    <col min="4364" max="4608" width="9.140625" style="206"/>
    <col min="4609" max="4609" width="6.28515625" style="206" customWidth="1"/>
    <col min="4610" max="4610" width="37" style="206" customWidth="1"/>
    <col min="4611" max="4611" width="6.140625" style="206" customWidth="1"/>
    <col min="4612" max="4612" width="11.5703125" style="206" customWidth="1"/>
    <col min="4613" max="4613" width="14.85546875" style="206" customWidth="1"/>
    <col min="4614" max="4614" width="6.42578125" style="206" customWidth="1"/>
    <col min="4615" max="4615" width="10" style="206" customWidth="1"/>
    <col min="4616" max="4616" width="12.7109375" style="206" customWidth="1"/>
    <col min="4617" max="4617" width="15.42578125" style="206" customWidth="1"/>
    <col min="4618" max="4618" width="17.7109375" style="206" customWidth="1"/>
    <col min="4619" max="4619" width="22.5703125" style="206" customWidth="1"/>
    <col min="4620" max="4864" width="9.140625" style="206"/>
    <col min="4865" max="4865" width="6.28515625" style="206" customWidth="1"/>
    <col min="4866" max="4866" width="37" style="206" customWidth="1"/>
    <col min="4867" max="4867" width="6.140625" style="206" customWidth="1"/>
    <col min="4868" max="4868" width="11.5703125" style="206" customWidth="1"/>
    <col min="4869" max="4869" width="14.85546875" style="206" customWidth="1"/>
    <col min="4870" max="4870" width="6.42578125" style="206" customWidth="1"/>
    <col min="4871" max="4871" width="10" style="206" customWidth="1"/>
    <col min="4872" max="4872" width="12.7109375" style="206" customWidth="1"/>
    <col min="4873" max="4873" width="15.42578125" style="206" customWidth="1"/>
    <col min="4874" max="4874" width="17.7109375" style="206" customWidth="1"/>
    <col min="4875" max="4875" width="22.5703125" style="206" customWidth="1"/>
    <col min="4876" max="5120" width="9.140625" style="206"/>
    <col min="5121" max="5121" width="6.28515625" style="206" customWidth="1"/>
    <col min="5122" max="5122" width="37" style="206" customWidth="1"/>
    <col min="5123" max="5123" width="6.140625" style="206" customWidth="1"/>
    <col min="5124" max="5124" width="11.5703125" style="206" customWidth="1"/>
    <col min="5125" max="5125" width="14.85546875" style="206" customWidth="1"/>
    <col min="5126" max="5126" width="6.42578125" style="206" customWidth="1"/>
    <col min="5127" max="5127" width="10" style="206" customWidth="1"/>
    <col min="5128" max="5128" width="12.7109375" style="206" customWidth="1"/>
    <col min="5129" max="5129" width="15.42578125" style="206" customWidth="1"/>
    <col min="5130" max="5130" width="17.7109375" style="206" customWidth="1"/>
    <col min="5131" max="5131" width="22.5703125" style="206" customWidth="1"/>
    <col min="5132" max="5376" width="9.140625" style="206"/>
    <col min="5377" max="5377" width="6.28515625" style="206" customWidth="1"/>
    <col min="5378" max="5378" width="37" style="206" customWidth="1"/>
    <col min="5379" max="5379" width="6.140625" style="206" customWidth="1"/>
    <col min="5380" max="5380" width="11.5703125" style="206" customWidth="1"/>
    <col min="5381" max="5381" width="14.85546875" style="206" customWidth="1"/>
    <col min="5382" max="5382" width="6.42578125" style="206" customWidth="1"/>
    <col min="5383" max="5383" width="10" style="206" customWidth="1"/>
    <col min="5384" max="5384" width="12.7109375" style="206" customWidth="1"/>
    <col min="5385" max="5385" width="15.42578125" style="206" customWidth="1"/>
    <col min="5386" max="5386" width="17.7109375" style="206" customWidth="1"/>
    <col min="5387" max="5387" width="22.5703125" style="206" customWidth="1"/>
    <col min="5388" max="5632" width="9.140625" style="206"/>
    <col min="5633" max="5633" width="6.28515625" style="206" customWidth="1"/>
    <col min="5634" max="5634" width="37" style="206" customWidth="1"/>
    <col min="5635" max="5635" width="6.140625" style="206" customWidth="1"/>
    <col min="5636" max="5636" width="11.5703125" style="206" customWidth="1"/>
    <col min="5637" max="5637" width="14.85546875" style="206" customWidth="1"/>
    <col min="5638" max="5638" width="6.42578125" style="206" customWidth="1"/>
    <col min="5639" max="5639" width="10" style="206" customWidth="1"/>
    <col min="5640" max="5640" width="12.7109375" style="206" customWidth="1"/>
    <col min="5641" max="5641" width="15.42578125" style="206" customWidth="1"/>
    <col min="5642" max="5642" width="17.7109375" style="206" customWidth="1"/>
    <col min="5643" max="5643" width="22.5703125" style="206" customWidth="1"/>
    <col min="5644" max="5888" width="9.140625" style="206"/>
    <col min="5889" max="5889" width="6.28515625" style="206" customWidth="1"/>
    <col min="5890" max="5890" width="37" style="206" customWidth="1"/>
    <col min="5891" max="5891" width="6.140625" style="206" customWidth="1"/>
    <col min="5892" max="5892" width="11.5703125" style="206" customWidth="1"/>
    <col min="5893" max="5893" width="14.85546875" style="206" customWidth="1"/>
    <col min="5894" max="5894" width="6.42578125" style="206" customWidth="1"/>
    <col min="5895" max="5895" width="10" style="206" customWidth="1"/>
    <col min="5896" max="5896" width="12.7109375" style="206" customWidth="1"/>
    <col min="5897" max="5897" width="15.42578125" style="206" customWidth="1"/>
    <col min="5898" max="5898" width="17.7109375" style="206" customWidth="1"/>
    <col min="5899" max="5899" width="22.5703125" style="206" customWidth="1"/>
    <col min="5900" max="6144" width="9.140625" style="206"/>
    <col min="6145" max="6145" width="6.28515625" style="206" customWidth="1"/>
    <col min="6146" max="6146" width="37" style="206" customWidth="1"/>
    <col min="6147" max="6147" width="6.140625" style="206" customWidth="1"/>
    <col min="6148" max="6148" width="11.5703125" style="206" customWidth="1"/>
    <col min="6149" max="6149" width="14.85546875" style="206" customWidth="1"/>
    <col min="6150" max="6150" width="6.42578125" style="206" customWidth="1"/>
    <col min="6151" max="6151" width="10" style="206" customWidth="1"/>
    <col min="6152" max="6152" width="12.7109375" style="206" customWidth="1"/>
    <col min="6153" max="6153" width="15.42578125" style="206" customWidth="1"/>
    <col min="6154" max="6154" width="17.7109375" style="206" customWidth="1"/>
    <col min="6155" max="6155" width="22.5703125" style="206" customWidth="1"/>
    <col min="6156" max="6400" width="9.140625" style="206"/>
    <col min="6401" max="6401" width="6.28515625" style="206" customWidth="1"/>
    <col min="6402" max="6402" width="37" style="206" customWidth="1"/>
    <col min="6403" max="6403" width="6.140625" style="206" customWidth="1"/>
    <col min="6404" max="6404" width="11.5703125" style="206" customWidth="1"/>
    <col min="6405" max="6405" width="14.85546875" style="206" customWidth="1"/>
    <col min="6406" max="6406" width="6.42578125" style="206" customWidth="1"/>
    <col min="6407" max="6407" width="10" style="206" customWidth="1"/>
    <col min="6408" max="6408" width="12.7109375" style="206" customWidth="1"/>
    <col min="6409" max="6409" width="15.42578125" style="206" customWidth="1"/>
    <col min="6410" max="6410" width="17.7109375" style="206" customWidth="1"/>
    <col min="6411" max="6411" width="22.5703125" style="206" customWidth="1"/>
    <col min="6412" max="6656" width="9.140625" style="206"/>
    <col min="6657" max="6657" width="6.28515625" style="206" customWidth="1"/>
    <col min="6658" max="6658" width="37" style="206" customWidth="1"/>
    <col min="6659" max="6659" width="6.140625" style="206" customWidth="1"/>
    <col min="6660" max="6660" width="11.5703125" style="206" customWidth="1"/>
    <col min="6661" max="6661" width="14.85546875" style="206" customWidth="1"/>
    <col min="6662" max="6662" width="6.42578125" style="206" customWidth="1"/>
    <col min="6663" max="6663" width="10" style="206" customWidth="1"/>
    <col min="6664" max="6664" width="12.7109375" style="206" customWidth="1"/>
    <col min="6665" max="6665" width="15.42578125" style="206" customWidth="1"/>
    <col min="6666" max="6666" width="17.7109375" style="206" customWidth="1"/>
    <col min="6667" max="6667" width="22.5703125" style="206" customWidth="1"/>
    <col min="6668" max="6912" width="9.140625" style="206"/>
    <col min="6913" max="6913" width="6.28515625" style="206" customWidth="1"/>
    <col min="6914" max="6914" width="37" style="206" customWidth="1"/>
    <col min="6915" max="6915" width="6.140625" style="206" customWidth="1"/>
    <col min="6916" max="6916" width="11.5703125" style="206" customWidth="1"/>
    <col min="6917" max="6917" width="14.85546875" style="206" customWidth="1"/>
    <col min="6918" max="6918" width="6.42578125" style="206" customWidth="1"/>
    <col min="6919" max="6919" width="10" style="206" customWidth="1"/>
    <col min="6920" max="6920" width="12.7109375" style="206" customWidth="1"/>
    <col min="6921" max="6921" width="15.42578125" style="206" customWidth="1"/>
    <col min="6922" max="6922" width="17.7109375" style="206" customWidth="1"/>
    <col min="6923" max="6923" width="22.5703125" style="206" customWidth="1"/>
    <col min="6924" max="7168" width="9.140625" style="206"/>
    <col min="7169" max="7169" width="6.28515625" style="206" customWidth="1"/>
    <col min="7170" max="7170" width="37" style="206" customWidth="1"/>
    <col min="7171" max="7171" width="6.140625" style="206" customWidth="1"/>
    <col min="7172" max="7172" width="11.5703125" style="206" customWidth="1"/>
    <col min="7173" max="7173" width="14.85546875" style="206" customWidth="1"/>
    <col min="7174" max="7174" width="6.42578125" style="206" customWidth="1"/>
    <col min="7175" max="7175" width="10" style="206" customWidth="1"/>
    <col min="7176" max="7176" width="12.7109375" style="206" customWidth="1"/>
    <col min="7177" max="7177" width="15.42578125" style="206" customWidth="1"/>
    <col min="7178" max="7178" width="17.7109375" style="206" customWidth="1"/>
    <col min="7179" max="7179" width="22.5703125" style="206" customWidth="1"/>
    <col min="7180" max="7424" width="9.140625" style="206"/>
    <col min="7425" max="7425" width="6.28515625" style="206" customWidth="1"/>
    <col min="7426" max="7426" width="37" style="206" customWidth="1"/>
    <col min="7427" max="7427" width="6.140625" style="206" customWidth="1"/>
    <col min="7428" max="7428" width="11.5703125" style="206" customWidth="1"/>
    <col min="7429" max="7429" width="14.85546875" style="206" customWidth="1"/>
    <col min="7430" max="7430" width="6.42578125" style="206" customWidth="1"/>
    <col min="7431" max="7431" width="10" style="206" customWidth="1"/>
    <col min="7432" max="7432" width="12.7109375" style="206" customWidth="1"/>
    <col min="7433" max="7433" width="15.42578125" style="206" customWidth="1"/>
    <col min="7434" max="7434" width="17.7109375" style="206" customWidth="1"/>
    <col min="7435" max="7435" width="22.5703125" style="206" customWidth="1"/>
    <col min="7436" max="7680" width="9.140625" style="206"/>
    <col min="7681" max="7681" width="6.28515625" style="206" customWidth="1"/>
    <col min="7682" max="7682" width="37" style="206" customWidth="1"/>
    <col min="7683" max="7683" width="6.140625" style="206" customWidth="1"/>
    <col min="7684" max="7684" width="11.5703125" style="206" customWidth="1"/>
    <col min="7685" max="7685" width="14.85546875" style="206" customWidth="1"/>
    <col min="7686" max="7686" width="6.42578125" style="206" customWidth="1"/>
    <col min="7687" max="7687" width="10" style="206" customWidth="1"/>
    <col min="7688" max="7688" width="12.7109375" style="206" customWidth="1"/>
    <col min="7689" max="7689" width="15.42578125" style="206" customWidth="1"/>
    <col min="7690" max="7690" width="17.7109375" style="206" customWidth="1"/>
    <col min="7691" max="7691" width="22.5703125" style="206" customWidth="1"/>
    <col min="7692" max="7936" width="9.140625" style="206"/>
    <col min="7937" max="7937" width="6.28515625" style="206" customWidth="1"/>
    <col min="7938" max="7938" width="37" style="206" customWidth="1"/>
    <col min="7939" max="7939" width="6.140625" style="206" customWidth="1"/>
    <col min="7940" max="7940" width="11.5703125" style="206" customWidth="1"/>
    <col min="7941" max="7941" width="14.85546875" style="206" customWidth="1"/>
    <col min="7942" max="7942" width="6.42578125" style="206" customWidth="1"/>
    <col min="7943" max="7943" width="10" style="206" customWidth="1"/>
    <col min="7944" max="7944" width="12.7109375" style="206" customWidth="1"/>
    <col min="7945" max="7945" width="15.42578125" style="206" customWidth="1"/>
    <col min="7946" max="7946" width="17.7109375" style="206" customWidth="1"/>
    <col min="7947" max="7947" width="22.5703125" style="206" customWidth="1"/>
    <col min="7948" max="8192" width="9.140625" style="206"/>
    <col min="8193" max="8193" width="6.28515625" style="206" customWidth="1"/>
    <col min="8194" max="8194" width="37" style="206" customWidth="1"/>
    <col min="8195" max="8195" width="6.140625" style="206" customWidth="1"/>
    <col min="8196" max="8196" width="11.5703125" style="206" customWidth="1"/>
    <col min="8197" max="8197" width="14.85546875" style="206" customWidth="1"/>
    <col min="8198" max="8198" width="6.42578125" style="206" customWidth="1"/>
    <col min="8199" max="8199" width="10" style="206" customWidth="1"/>
    <col min="8200" max="8200" width="12.7109375" style="206" customWidth="1"/>
    <col min="8201" max="8201" width="15.42578125" style="206" customWidth="1"/>
    <col min="8202" max="8202" width="17.7109375" style="206" customWidth="1"/>
    <col min="8203" max="8203" width="22.5703125" style="206" customWidth="1"/>
    <col min="8204" max="8448" width="9.140625" style="206"/>
    <col min="8449" max="8449" width="6.28515625" style="206" customWidth="1"/>
    <col min="8450" max="8450" width="37" style="206" customWidth="1"/>
    <col min="8451" max="8451" width="6.140625" style="206" customWidth="1"/>
    <col min="8452" max="8452" width="11.5703125" style="206" customWidth="1"/>
    <col min="8453" max="8453" width="14.85546875" style="206" customWidth="1"/>
    <col min="8454" max="8454" width="6.42578125" style="206" customWidth="1"/>
    <col min="8455" max="8455" width="10" style="206" customWidth="1"/>
    <col min="8456" max="8456" width="12.7109375" style="206" customWidth="1"/>
    <col min="8457" max="8457" width="15.42578125" style="206" customWidth="1"/>
    <col min="8458" max="8458" width="17.7109375" style="206" customWidth="1"/>
    <col min="8459" max="8459" width="22.5703125" style="206" customWidth="1"/>
    <col min="8460" max="8704" width="9.140625" style="206"/>
    <col min="8705" max="8705" width="6.28515625" style="206" customWidth="1"/>
    <col min="8706" max="8706" width="37" style="206" customWidth="1"/>
    <col min="8707" max="8707" width="6.140625" style="206" customWidth="1"/>
    <col min="8708" max="8708" width="11.5703125" style="206" customWidth="1"/>
    <col min="8709" max="8709" width="14.85546875" style="206" customWidth="1"/>
    <col min="8710" max="8710" width="6.42578125" style="206" customWidth="1"/>
    <col min="8711" max="8711" width="10" style="206" customWidth="1"/>
    <col min="8712" max="8712" width="12.7109375" style="206" customWidth="1"/>
    <col min="8713" max="8713" width="15.42578125" style="206" customWidth="1"/>
    <col min="8714" max="8714" width="17.7109375" style="206" customWidth="1"/>
    <col min="8715" max="8715" width="22.5703125" style="206" customWidth="1"/>
    <col min="8716" max="8960" width="9.140625" style="206"/>
    <col min="8961" max="8961" width="6.28515625" style="206" customWidth="1"/>
    <col min="8962" max="8962" width="37" style="206" customWidth="1"/>
    <col min="8963" max="8963" width="6.140625" style="206" customWidth="1"/>
    <col min="8964" max="8964" width="11.5703125" style="206" customWidth="1"/>
    <col min="8965" max="8965" width="14.85546875" style="206" customWidth="1"/>
    <col min="8966" max="8966" width="6.42578125" style="206" customWidth="1"/>
    <col min="8967" max="8967" width="10" style="206" customWidth="1"/>
    <col min="8968" max="8968" width="12.7109375" style="206" customWidth="1"/>
    <col min="8969" max="8969" width="15.42578125" style="206" customWidth="1"/>
    <col min="8970" max="8970" width="17.7109375" style="206" customWidth="1"/>
    <col min="8971" max="8971" width="22.5703125" style="206" customWidth="1"/>
    <col min="8972" max="9216" width="9.140625" style="206"/>
    <col min="9217" max="9217" width="6.28515625" style="206" customWidth="1"/>
    <col min="9218" max="9218" width="37" style="206" customWidth="1"/>
    <col min="9219" max="9219" width="6.140625" style="206" customWidth="1"/>
    <col min="9220" max="9220" width="11.5703125" style="206" customWidth="1"/>
    <col min="9221" max="9221" width="14.85546875" style="206" customWidth="1"/>
    <col min="9222" max="9222" width="6.42578125" style="206" customWidth="1"/>
    <col min="9223" max="9223" width="10" style="206" customWidth="1"/>
    <col min="9224" max="9224" width="12.7109375" style="206" customWidth="1"/>
    <col min="9225" max="9225" width="15.42578125" style="206" customWidth="1"/>
    <col min="9226" max="9226" width="17.7109375" style="206" customWidth="1"/>
    <col min="9227" max="9227" width="22.5703125" style="206" customWidth="1"/>
    <col min="9228" max="9472" width="9.140625" style="206"/>
    <col min="9473" max="9473" width="6.28515625" style="206" customWidth="1"/>
    <col min="9474" max="9474" width="37" style="206" customWidth="1"/>
    <col min="9475" max="9475" width="6.140625" style="206" customWidth="1"/>
    <col min="9476" max="9476" width="11.5703125" style="206" customWidth="1"/>
    <col min="9477" max="9477" width="14.85546875" style="206" customWidth="1"/>
    <col min="9478" max="9478" width="6.42578125" style="206" customWidth="1"/>
    <col min="9479" max="9479" width="10" style="206" customWidth="1"/>
    <col min="9480" max="9480" width="12.7109375" style="206" customWidth="1"/>
    <col min="9481" max="9481" width="15.42578125" style="206" customWidth="1"/>
    <col min="9482" max="9482" width="17.7109375" style="206" customWidth="1"/>
    <col min="9483" max="9483" width="22.5703125" style="206" customWidth="1"/>
    <col min="9484" max="9728" width="9.140625" style="206"/>
    <col min="9729" max="9729" width="6.28515625" style="206" customWidth="1"/>
    <col min="9730" max="9730" width="37" style="206" customWidth="1"/>
    <col min="9731" max="9731" width="6.140625" style="206" customWidth="1"/>
    <col min="9732" max="9732" width="11.5703125" style="206" customWidth="1"/>
    <col min="9733" max="9733" width="14.85546875" style="206" customWidth="1"/>
    <col min="9734" max="9734" width="6.42578125" style="206" customWidth="1"/>
    <col min="9735" max="9735" width="10" style="206" customWidth="1"/>
    <col min="9736" max="9736" width="12.7109375" style="206" customWidth="1"/>
    <col min="9737" max="9737" width="15.42578125" style="206" customWidth="1"/>
    <col min="9738" max="9738" width="17.7109375" style="206" customWidth="1"/>
    <col min="9739" max="9739" width="22.5703125" style="206" customWidth="1"/>
    <col min="9740" max="9984" width="9.140625" style="206"/>
    <col min="9985" max="9985" width="6.28515625" style="206" customWidth="1"/>
    <col min="9986" max="9986" width="37" style="206" customWidth="1"/>
    <col min="9987" max="9987" width="6.140625" style="206" customWidth="1"/>
    <col min="9988" max="9988" width="11.5703125" style="206" customWidth="1"/>
    <col min="9989" max="9989" width="14.85546875" style="206" customWidth="1"/>
    <col min="9990" max="9990" width="6.42578125" style="206" customWidth="1"/>
    <col min="9991" max="9991" width="10" style="206" customWidth="1"/>
    <col min="9992" max="9992" width="12.7109375" style="206" customWidth="1"/>
    <col min="9993" max="9993" width="15.42578125" style="206" customWidth="1"/>
    <col min="9994" max="9994" width="17.7109375" style="206" customWidth="1"/>
    <col min="9995" max="9995" width="22.5703125" style="206" customWidth="1"/>
    <col min="9996" max="10240" width="9.140625" style="206"/>
    <col min="10241" max="10241" width="6.28515625" style="206" customWidth="1"/>
    <col min="10242" max="10242" width="37" style="206" customWidth="1"/>
    <col min="10243" max="10243" width="6.140625" style="206" customWidth="1"/>
    <col min="10244" max="10244" width="11.5703125" style="206" customWidth="1"/>
    <col min="10245" max="10245" width="14.85546875" style="206" customWidth="1"/>
    <col min="10246" max="10246" width="6.42578125" style="206" customWidth="1"/>
    <col min="10247" max="10247" width="10" style="206" customWidth="1"/>
    <col min="10248" max="10248" width="12.7109375" style="206" customWidth="1"/>
    <col min="10249" max="10249" width="15.42578125" style="206" customWidth="1"/>
    <col min="10250" max="10250" width="17.7109375" style="206" customWidth="1"/>
    <col min="10251" max="10251" width="22.5703125" style="206" customWidth="1"/>
    <col min="10252" max="10496" width="9.140625" style="206"/>
    <col min="10497" max="10497" width="6.28515625" style="206" customWidth="1"/>
    <col min="10498" max="10498" width="37" style="206" customWidth="1"/>
    <col min="10499" max="10499" width="6.140625" style="206" customWidth="1"/>
    <col min="10500" max="10500" width="11.5703125" style="206" customWidth="1"/>
    <col min="10501" max="10501" width="14.85546875" style="206" customWidth="1"/>
    <col min="10502" max="10502" width="6.42578125" style="206" customWidth="1"/>
    <col min="10503" max="10503" width="10" style="206" customWidth="1"/>
    <col min="10504" max="10504" width="12.7109375" style="206" customWidth="1"/>
    <col min="10505" max="10505" width="15.42578125" style="206" customWidth="1"/>
    <col min="10506" max="10506" width="17.7109375" style="206" customWidth="1"/>
    <col min="10507" max="10507" width="22.5703125" style="206" customWidth="1"/>
    <col min="10508" max="10752" width="9.140625" style="206"/>
    <col min="10753" max="10753" width="6.28515625" style="206" customWidth="1"/>
    <col min="10754" max="10754" width="37" style="206" customWidth="1"/>
    <col min="10755" max="10755" width="6.140625" style="206" customWidth="1"/>
    <col min="10756" max="10756" width="11.5703125" style="206" customWidth="1"/>
    <col min="10757" max="10757" width="14.85546875" style="206" customWidth="1"/>
    <col min="10758" max="10758" width="6.42578125" style="206" customWidth="1"/>
    <col min="10759" max="10759" width="10" style="206" customWidth="1"/>
    <col min="10760" max="10760" width="12.7109375" style="206" customWidth="1"/>
    <col min="10761" max="10761" width="15.42578125" style="206" customWidth="1"/>
    <col min="10762" max="10762" width="17.7109375" style="206" customWidth="1"/>
    <col min="10763" max="10763" width="22.5703125" style="206" customWidth="1"/>
    <col min="10764" max="11008" width="9.140625" style="206"/>
    <col min="11009" max="11009" width="6.28515625" style="206" customWidth="1"/>
    <col min="11010" max="11010" width="37" style="206" customWidth="1"/>
    <col min="11011" max="11011" width="6.140625" style="206" customWidth="1"/>
    <col min="11012" max="11012" width="11.5703125" style="206" customWidth="1"/>
    <col min="11013" max="11013" width="14.85546875" style="206" customWidth="1"/>
    <col min="11014" max="11014" width="6.42578125" style="206" customWidth="1"/>
    <col min="11015" max="11015" width="10" style="206" customWidth="1"/>
    <col min="11016" max="11016" width="12.7109375" style="206" customWidth="1"/>
    <col min="11017" max="11017" width="15.42578125" style="206" customWidth="1"/>
    <col min="11018" max="11018" width="17.7109375" style="206" customWidth="1"/>
    <col min="11019" max="11019" width="22.5703125" style="206" customWidth="1"/>
    <col min="11020" max="11264" width="9.140625" style="206"/>
    <col min="11265" max="11265" width="6.28515625" style="206" customWidth="1"/>
    <col min="11266" max="11266" width="37" style="206" customWidth="1"/>
    <col min="11267" max="11267" width="6.140625" style="206" customWidth="1"/>
    <col min="11268" max="11268" width="11.5703125" style="206" customWidth="1"/>
    <col min="11269" max="11269" width="14.85546875" style="206" customWidth="1"/>
    <col min="11270" max="11270" width="6.42578125" style="206" customWidth="1"/>
    <col min="11271" max="11271" width="10" style="206" customWidth="1"/>
    <col min="11272" max="11272" width="12.7109375" style="206" customWidth="1"/>
    <col min="11273" max="11273" width="15.42578125" style="206" customWidth="1"/>
    <col min="11274" max="11274" width="17.7109375" style="206" customWidth="1"/>
    <col min="11275" max="11275" width="22.5703125" style="206" customWidth="1"/>
    <col min="11276" max="11520" width="9.140625" style="206"/>
    <col min="11521" max="11521" width="6.28515625" style="206" customWidth="1"/>
    <col min="11522" max="11522" width="37" style="206" customWidth="1"/>
    <col min="11523" max="11523" width="6.140625" style="206" customWidth="1"/>
    <col min="11524" max="11524" width="11.5703125" style="206" customWidth="1"/>
    <col min="11525" max="11525" width="14.85546875" style="206" customWidth="1"/>
    <col min="11526" max="11526" width="6.42578125" style="206" customWidth="1"/>
    <col min="11527" max="11527" width="10" style="206" customWidth="1"/>
    <col min="11528" max="11528" width="12.7109375" style="206" customWidth="1"/>
    <col min="11529" max="11529" width="15.42578125" style="206" customWidth="1"/>
    <col min="11530" max="11530" width="17.7109375" style="206" customWidth="1"/>
    <col min="11531" max="11531" width="22.5703125" style="206" customWidth="1"/>
    <col min="11532" max="11776" width="9.140625" style="206"/>
    <col min="11777" max="11777" width="6.28515625" style="206" customWidth="1"/>
    <col min="11778" max="11778" width="37" style="206" customWidth="1"/>
    <col min="11779" max="11779" width="6.140625" style="206" customWidth="1"/>
    <col min="11780" max="11780" width="11.5703125" style="206" customWidth="1"/>
    <col min="11781" max="11781" width="14.85546875" style="206" customWidth="1"/>
    <col min="11782" max="11782" width="6.42578125" style="206" customWidth="1"/>
    <col min="11783" max="11783" width="10" style="206" customWidth="1"/>
    <col min="11784" max="11784" width="12.7109375" style="206" customWidth="1"/>
    <col min="11785" max="11785" width="15.42578125" style="206" customWidth="1"/>
    <col min="11786" max="11786" width="17.7109375" style="206" customWidth="1"/>
    <col min="11787" max="11787" width="22.5703125" style="206" customWidth="1"/>
    <col min="11788" max="12032" width="9.140625" style="206"/>
    <col min="12033" max="12033" width="6.28515625" style="206" customWidth="1"/>
    <col min="12034" max="12034" width="37" style="206" customWidth="1"/>
    <col min="12035" max="12035" width="6.140625" style="206" customWidth="1"/>
    <col min="12036" max="12036" width="11.5703125" style="206" customWidth="1"/>
    <col min="12037" max="12037" width="14.85546875" style="206" customWidth="1"/>
    <col min="12038" max="12038" width="6.42578125" style="206" customWidth="1"/>
    <col min="12039" max="12039" width="10" style="206" customWidth="1"/>
    <col min="12040" max="12040" width="12.7109375" style="206" customWidth="1"/>
    <col min="12041" max="12041" width="15.42578125" style="206" customWidth="1"/>
    <col min="12042" max="12042" width="17.7109375" style="206" customWidth="1"/>
    <col min="12043" max="12043" width="22.5703125" style="206" customWidth="1"/>
    <col min="12044" max="12288" width="9.140625" style="206"/>
    <col min="12289" max="12289" width="6.28515625" style="206" customWidth="1"/>
    <col min="12290" max="12290" width="37" style="206" customWidth="1"/>
    <col min="12291" max="12291" width="6.140625" style="206" customWidth="1"/>
    <col min="12292" max="12292" width="11.5703125" style="206" customWidth="1"/>
    <col min="12293" max="12293" width="14.85546875" style="206" customWidth="1"/>
    <col min="12294" max="12294" width="6.42578125" style="206" customWidth="1"/>
    <col min="12295" max="12295" width="10" style="206" customWidth="1"/>
    <col min="12296" max="12296" width="12.7109375" style="206" customWidth="1"/>
    <col min="12297" max="12297" width="15.42578125" style="206" customWidth="1"/>
    <col min="12298" max="12298" width="17.7109375" style="206" customWidth="1"/>
    <col min="12299" max="12299" width="22.5703125" style="206" customWidth="1"/>
    <col min="12300" max="12544" width="9.140625" style="206"/>
    <col min="12545" max="12545" width="6.28515625" style="206" customWidth="1"/>
    <col min="12546" max="12546" width="37" style="206" customWidth="1"/>
    <col min="12547" max="12547" width="6.140625" style="206" customWidth="1"/>
    <col min="12548" max="12548" width="11.5703125" style="206" customWidth="1"/>
    <col min="12549" max="12549" width="14.85546875" style="206" customWidth="1"/>
    <col min="12550" max="12550" width="6.42578125" style="206" customWidth="1"/>
    <col min="12551" max="12551" width="10" style="206" customWidth="1"/>
    <col min="12552" max="12552" width="12.7109375" style="206" customWidth="1"/>
    <col min="12553" max="12553" width="15.42578125" style="206" customWidth="1"/>
    <col min="12554" max="12554" width="17.7109375" style="206" customWidth="1"/>
    <col min="12555" max="12555" width="22.5703125" style="206" customWidth="1"/>
    <col min="12556" max="12800" width="9.140625" style="206"/>
    <col min="12801" max="12801" width="6.28515625" style="206" customWidth="1"/>
    <col min="12802" max="12802" width="37" style="206" customWidth="1"/>
    <col min="12803" max="12803" width="6.140625" style="206" customWidth="1"/>
    <col min="12804" max="12804" width="11.5703125" style="206" customWidth="1"/>
    <col min="12805" max="12805" width="14.85546875" style="206" customWidth="1"/>
    <col min="12806" max="12806" width="6.42578125" style="206" customWidth="1"/>
    <col min="12807" max="12807" width="10" style="206" customWidth="1"/>
    <col min="12808" max="12808" width="12.7109375" style="206" customWidth="1"/>
    <col min="12809" max="12809" width="15.42578125" style="206" customWidth="1"/>
    <col min="12810" max="12810" width="17.7109375" style="206" customWidth="1"/>
    <col min="12811" max="12811" width="22.5703125" style="206" customWidth="1"/>
    <col min="12812" max="13056" width="9.140625" style="206"/>
    <col min="13057" max="13057" width="6.28515625" style="206" customWidth="1"/>
    <col min="13058" max="13058" width="37" style="206" customWidth="1"/>
    <col min="13059" max="13059" width="6.140625" style="206" customWidth="1"/>
    <col min="13060" max="13060" width="11.5703125" style="206" customWidth="1"/>
    <col min="13061" max="13061" width="14.85546875" style="206" customWidth="1"/>
    <col min="13062" max="13062" width="6.42578125" style="206" customWidth="1"/>
    <col min="13063" max="13063" width="10" style="206" customWidth="1"/>
    <col min="13064" max="13064" width="12.7109375" style="206" customWidth="1"/>
    <col min="13065" max="13065" width="15.42578125" style="206" customWidth="1"/>
    <col min="13066" max="13066" width="17.7109375" style="206" customWidth="1"/>
    <col min="13067" max="13067" width="22.5703125" style="206" customWidth="1"/>
    <col min="13068" max="13312" width="9.140625" style="206"/>
    <col min="13313" max="13313" width="6.28515625" style="206" customWidth="1"/>
    <col min="13314" max="13314" width="37" style="206" customWidth="1"/>
    <col min="13315" max="13315" width="6.140625" style="206" customWidth="1"/>
    <col min="13316" max="13316" width="11.5703125" style="206" customWidth="1"/>
    <col min="13317" max="13317" width="14.85546875" style="206" customWidth="1"/>
    <col min="13318" max="13318" width="6.42578125" style="206" customWidth="1"/>
    <col min="13319" max="13319" width="10" style="206" customWidth="1"/>
    <col min="13320" max="13320" width="12.7109375" style="206" customWidth="1"/>
    <col min="13321" max="13321" width="15.42578125" style="206" customWidth="1"/>
    <col min="13322" max="13322" width="17.7109375" style="206" customWidth="1"/>
    <col min="13323" max="13323" width="22.5703125" style="206" customWidth="1"/>
    <col min="13324" max="13568" width="9.140625" style="206"/>
    <col min="13569" max="13569" width="6.28515625" style="206" customWidth="1"/>
    <col min="13570" max="13570" width="37" style="206" customWidth="1"/>
    <col min="13571" max="13571" width="6.140625" style="206" customWidth="1"/>
    <col min="13572" max="13572" width="11.5703125" style="206" customWidth="1"/>
    <col min="13573" max="13573" width="14.85546875" style="206" customWidth="1"/>
    <col min="13574" max="13574" width="6.42578125" style="206" customWidth="1"/>
    <col min="13575" max="13575" width="10" style="206" customWidth="1"/>
    <col min="13576" max="13576" width="12.7109375" style="206" customWidth="1"/>
    <col min="13577" max="13577" width="15.42578125" style="206" customWidth="1"/>
    <col min="13578" max="13578" width="17.7109375" style="206" customWidth="1"/>
    <col min="13579" max="13579" width="22.5703125" style="206" customWidth="1"/>
    <col min="13580" max="13824" width="9.140625" style="206"/>
    <col min="13825" max="13825" width="6.28515625" style="206" customWidth="1"/>
    <col min="13826" max="13826" width="37" style="206" customWidth="1"/>
    <col min="13827" max="13827" width="6.140625" style="206" customWidth="1"/>
    <col min="13828" max="13828" width="11.5703125" style="206" customWidth="1"/>
    <col min="13829" max="13829" width="14.85546875" style="206" customWidth="1"/>
    <col min="13830" max="13830" width="6.42578125" style="206" customWidth="1"/>
    <col min="13831" max="13831" width="10" style="206" customWidth="1"/>
    <col min="13832" max="13832" width="12.7109375" style="206" customWidth="1"/>
    <col min="13833" max="13833" width="15.42578125" style="206" customWidth="1"/>
    <col min="13834" max="13834" width="17.7109375" style="206" customWidth="1"/>
    <col min="13835" max="13835" width="22.5703125" style="206" customWidth="1"/>
    <col min="13836" max="14080" width="9.140625" style="206"/>
    <col min="14081" max="14081" width="6.28515625" style="206" customWidth="1"/>
    <col min="14082" max="14082" width="37" style="206" customWidth="1"/>
    <col min="14083" max="14083" width="6.140625" style="206" customWidth="1"/>
    <col min="14084" max="14084" width="11.5703125" style="206" customWidth="1"/>
    <col min="14085" max="14085" width="14.85546875" style="206" customWidth="1"/>
    <col min="14086" max="14086" width="6.42578125" style="206" customWidth="1"/>
    <col min="14087" max="14087" width="10" style="206" customWidth="1"/>
    <col min="14088" max="14088" width="12.7109375" style="206" customWidth="1"/>
    <col min="14089" max="14089" width="15.42578125" style="206" customWidth="1"/>
    <col min="14090" max="14090" width="17.7109375" style="206" customWidth="1"/>
    <col min="14091" max="14091" width="22.5703125" style="206" customWidth="1"/>
    <col min="14092" max="14336" width="9.140625" style="206"/>
    <col min="14337" max="14337" width="6.28515625" style="206" customWidth="1"/>
    <col min="14338" max="14338" width="37" style="206" customWidth="1"/>
    <col min="14339" max="14339" width="6.140625" style="206" customWidth="1"/>
    <col min="14340" max="14340" width="11.5703125" style="206" customWidth="1"/>
    <col min="14341" max="14341" width="14.85546875" style="206" customWidth="1"/>
    <col min="14342" max="14342" width="6.42578125" style="206" customWidth="1"/>
    <col min="14343" max="14343" width="10" style="206" customWidth="1"/>
    <col min="14344" max="14344" width="12.7109375" style="206" customWidth="1"/>
    <col min="14345" max="14345" width="15.42578125" style="206" customWidth="1"/>
    <col min="14346" max="14346" width="17.7109375" style="206" customWidth="1"/>
    <col min="14347" max="14347" width="22.5703125" style="206" customWidth="1"/>
    <col min="14348" max="14592" width="9.140625" style="206"/>
    <col min="14593" max="14593" width="6.28515625" style="206" customWidth="1"/>
    <col min="14594" max="14594" width="37" style="206" customWidth="1"/>
    <col min="14595" max="14595" width="6.140625" style="206" customWidth="1"/>
    <col min="14596" max="14596" width="11.5703125" style="206" customWidth="1"/>
    <col min="14597" max="14597" width="14.85546875" style="206" customWidth="1"/>
    <col min="14598" max="14598" width="6.42578125" style="206" customWidth="1"/>
    <col min="14599" max="14599" width="10" style="206" customWidth="1"/>
    <col min="14600" max="14600" width="12.7109375" style="206" customWidth="1"/>
    <col min="14601" max="14601" width="15.42578125" style="206" customWidth="1"/>
    <col min="14602" max="14602" width="17.7109375" style="206" customWidth="1"/>
    <col min="14603" max="14603" width="22.5703125" style="206" customWidth="1"/>
    <col min="14604" max="14848" width="9.140625" style="206"/>
    <col min="14849" max="14849" width="6.28515625" style="206" customWidth="1"/>
    <col min="14850" max="14850" width="37" style="206" customWidth="1"/>
    <col min="14851" max="14851" width="6.140625" style="206" customWidth="1"/>
    <col min="14852" max="14852" width="11.5703125" style="206" customWidth="1"/>
    <col min="14853" max="14853" width="14.85546875" style="206" customWidth="1"/>
    <col min="14854" max="14854" width="6.42578125" style="206" customWidth="1"/>
    <col min="14855" max="14855" width="10" style="206" customWidth="1"/>
    <col min="14856" max="14856" width="12.7109375" style="206" customWidth="1"/>
    <col min="14857" max="14857" width="15.42578125" style="206" customWidth="1"/>
    <col min="14858" max="14858" width="17.7109375" style="206" customWidth="1"/>
    <col min="14859" max="14859" width="22.5703125" style="206" customWidth="1"/>
    <col min="14860" max="15104" width="9.140625" style="206"/>
    <col min="15105" max="15105" width="6.28515625" style="206" customWidth="1"/>
    <col min="15106" max="15106" width="37" style="206" customWidth="1"/>
    <col min="15107" max="15107" width="6.140625" style="206" customWidth="1"/>
    <col min="15108" max="15108" width="11.5703125" style="206" customWidth="1"/>
    <col min="15109" max="15109" width="14.85546875" style="206" customWidth="1"/>
    <col min="15110" max="15110" width="6.42578125" style="206" customWidth="1"/>
    <col min="15111" max="15111" width="10" style="206" customWidth="1"/>
    <col min="15112" max="15112" width="12.7109375" style="206" customWidth="1"/>
    <col min="15113" max="15113" width="15.42578125" style="206" customWidth="1"/>
    <col min="15114" max="15114" width="17.7109375" style="206" customWidth="1"/>
    <col min="15115" max="15115" width="22.5703125" style="206" customWidth="1"/>
    <col min="15116" max="15360" width="9.140625" style="206"/>
    <col min="15361" max="15361" width="6.28515625" style="206" customWidth="1"/>
    <col min="15362" max="15362" width="37" style="206" customWidth="1"/>
    <col min="15363" max="15363" width="6.140625" style="206" customWidth="1"/>
    <col min="15364" max="15364" width="11.5703125" style="206" customWidth="1"/>
    <col min="15365" max="15365" width="14.85546875" style="206" customWidth="1"/>
    <col min="15366" max="15366" width="6.42578125" style="206" customWidth="1"/>
    <col min="15367" max="15367" width="10" style="206" customWidth="1"/>
    <col min="15368" max="15368" width="12.7109375" style="206" customWidth="1"/>
    <col min="15369" max="15369" width="15.42578125" style="206" customWidth="1"/>
    <col min="15370" max="15370" width="17.7109375" style="206" customWidth="1"/>
    <col min="15371" max="15371" width="22.5703125" style="206" customWidth="1"/>
    <col min="15372" max="15616" width="9.140625" style="206"/>
    <col min="15617" max="15617" width="6.28515625" style="206" customWidth="1"/>
    <col min="15618" max="15618" width="37" style="206" customWidth="1"/>
    <col min="15619" max="15619" width="6.140625" style="206" customWidth="1"/>
    <col min="15620" max="15620" width="11.5703125" style="206" customWidth="1"/>
    <col min="15621" max="15621" width="14.85546875" style="206" customWidth="1"/>
    <col min="15622" max="15622" width="6.42578125" style="206" customWidth="1"/>
    <col min="15623" max="15623" width="10" style="206" customWidth="1"/>
    <col min="15624" max="15624" width="12.7109375" style="206" customWidth="1"/>
    <col min="15625" max="15625" width="15.42578125" style="206" customWidth="1"/>
    <col min="15626" max="15626" width="17.7109375" style="206" customWidth="1"/>
    <col min="15627" max="15627" width="22.5703125" style="206" customWidth="1"/>
    <col min="15628" max="15872" width="9.140625" style="206"/>
    <col min="15873" max="15873" width="6.28515625" style="206" customWidth="1"/>
    <col min="15874" max="15874" width="37" style="206" customWidth="1"/>
    <col min="15875" max="15875" width="6.140625" style="206" customWidth="1"/>
    <col min="15876" max="15876" width="11.5703125" style="206" customWidth="1"/>
    <col min="15877" max="15877" width="14.85546875" style="206" customWidth="1"/>
    <col min="15878" max="15878" width="6.42578125" style="206" customWidth="1"/>
    <col min="15879" max="15879" width="10" style="206" customWidth="1"/>
    <col min="15880" max="15880" width="12.7109375" style="206" customWidth="1"/>
    <col min="15881" max="15881" width="15.42578125" style="206" customWidth="1"/>
    <col min="15882" max="15882" width="17.7109375" style="206" customWidth="1"/>
    <col min="15883" max="15883" width="22.5703125" style="206" customWidth="1"/>
    <col min="15884" max="16128" width="9.140625" style="206"/>
    <col min="16129" max="16129" width="6.28515625" style="206" customWidth="1"/>
    <col min="16130" max="16130" width="37" style="206" customWidth="1"/>
    <col min="16131" max="16131" width="6.140625" style="206" customWidth="1"/>
    <col min="16132" max="16132" width="11.5703125" style="206" customWidth="1"/>
    <col min="16133" max="16133" width="14.85546875" style="206" customWidth="1"/>
    <col min="16134" max="16134" width="6.42578125" style="206" customWidth="1"/>
    <col min="16135" max="16135" width="10" style="206" customWidth="1"/>
    <col min="16136" max="16136" width="12.7109375" style="206" customWidth="1"/>
    <col min="16137" max="16137" width="15.42578125" style="206" customWidth="1"/>
    <col min="16138" max="16138" width="17.7109375" style="206" customWidth="1"/>
    <col min="16139" max="16139" width="22.5703125" style="206" customWidth="1"/>
    <col min="16140" max="16384" width="9.140625" style="206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</row>
    <row r="3" spans="1:11" x14ac:dyDescent="0.25">
      <c r="A3" s="46"/>
      <c r="B3" s="48" t="s">
        <v>0</v>
      </c>
      <c r="C3" s="45"/>
      <c r="D3" s="45"/>
      <c r="E3" s="49"/>
      <c r="F3" s="49"/>
      <c r="G3" s="49"/>
      <c r="H3" s="45"/>
      <c r="I3" s="45"/>
      <c r="J3" s="50"/>
      <c r="K3" s="46"/>
    </row>
    <row r="4" spans="1:11" x14ac:dyDescent="0.25">
      <c r="A4" s="46"/>
      <c r="B4" s="425" t="s">
        <v>1</v>
      </c>
      <c r="C4" s="364"/>
      <c r="D4" s="364"/>
      <c r="E4" s="364"/>
      <c r="F4" s="364"/>
      <c r="G4" s="364"/>
      <c r="H4" s="364"/>
      <c r="I4" s="364"/>
      <c r="J4" s="364"/>
      <c r="K4" s="364"/>
    </row>
    <row r="5" spans="1:11" x14ac:dyDescent="0.25">
      <c r="A5" s="46"/>
      <c r="B5" s="425" t="s">
        <v>2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1" x14ac:dyDescent="0.25">
      <c r="A6" s="46"/>
      <c r="B6" s="425" t="s">
        <v>3</v>
      </c>
      <c r="C6" s="364"/>
      <c r="D6" s="364"/>
      <c r="E6" s="364"/>
      <c r="F6" s="364"/>
      <c r="G6" s="364"/>
      <c r="H6" s="364"/>
      <c r="I6" s="364"/>
      <c r="J6" s="364"/>
      <c r="K6" s="364"/>
    </row>
    <row r="7" spans="1:11" x14ac:dyDescent="0.25">
      <c r="A7" s="46"/>
      <c r="B7" s="425" t="s">
        <v>4</v>
      </c>
      <c r="C7" s="364"/>
      <c r="D7" s="364"/>
      <c r="E7" s="364"/>
      <c r="F7" s="364"/>
      <c r="G7" s="364"/>
      <c r="H7" s="364"/>
      <c r="I7" s="364"/>
      <c r="J7" s="364"/>
      <c r="K7" s="364"/>
    </row>
    <row r="8" spans="1:11" x14ac:dyDescent="0.25">
      <c r="A8" s="46"/>
      <c r="B8" s="46"/>
      <c r="C8" s="45"/>
      <c r="D8" s="45"/>
      <c r="E8" s="49"/>
      <c r="F8" s="49"/>
      <c r="G8" s="49"/>
      <c r="H8" s="45"/>
      <c r="I8" s="45"/>
      <c r="J8" s="50"/>
      <c r="K8" s="45"/>
    </row>
    <row r="9" spans="1:11" x14ac:dyDescent="0.25">
      <c r="A9" s="46"/>
      <c r="B9" s="376" t="s">
        <v>45</v>
      </c>
      <c r="C9" s="376"/>
      <c r="D9" s="376"/>
      <c r="E9" s="376"/>
      <c r="F9" s="376"/>
      <c r="G9" s="376"/>
      <c r="H9" s="376"/>
      <c r="I9" s="376"/>
      <c r="J9" s="376"/>
      <c r="K9" s="376"/>
    </row>
    <row r="10" spans="1:11" x14ac:dyDescent="0.25">
      <c r="A10" s="46"/>
      <c r="B10" s="46"/>
      <c r="C10" s="45"/>
      <c r="D10" s="45"/>
      <c r="E10" s="49"/>
      <c r="F10" s="49"/>
      <c r="G10" s="49"/>
      <c r="H10" s="45"/>
      <c r="I10" s="45"/>
      <c r="J10" s="50"/>
      <c r="K10" s="45"/>
    </row>
    <row r="11" spans="1:11" x14ac:dyDescent="0.25">
      <c r="A11" s="377" t="s">
        <v>439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</row>
    <row r="12" spans="1:11" x14ac:dyDescent="0.25">
      <c r="A12" s="402">
        <v>1</v>
      </c>
      <c r="B12" s="402">
        <v>2</v>
      </c>
      <c r="C12" s="402">
        <v>3</v>
      </c>
      <c r="D12" s="402">
        <v>4</v>
      </c>
      <c r="E12" s="402">
        <v>5</v>
      </c>
      <c r="F12" s="402">
        <v>6</v>
      </c>
      <c r="G12" s="402">
        <v>7</v>
      </c>
      <c r="H12" s="402">
        <v>8</v>
      </c>
      <c r="I12" s="402">
        <v>9</v>
      </c>
      <c r="J12" s="402">
        <v>10</v>
      </c>
      <c r="K12" s="402">
        <v>11</v>
      </c>
    </row>
    <row r="13" spans="1:11" ht="33.75" x14ac:dyDescent="0.25">
      <c r="A13" s="403" t="s">
        <v>7</v>
      </c>
      <c r="B13" s="403" t="s">
        <v>8</v>
      </c>
      <c r="C13" s="404" t="s">
        <v>9</v>
      </c>
      <c r="D13" s="403" t="s">
        <v>10</v>
      </c>
      <c r="E13" s="406" t="s">
        <v>11</v>
      </c>
      <c r="F13" s="403" t="s">
        <v>12</v>
      </c>
      <c r="G13" s="403" t="s">
        <v>13</v>
      </c>
      <c r="H13" s="406" t="s">
        <v>14</v>
      </c>
      <c r="I13" s="403" t="s">
        <v>15</v>
      </c>
      <c r="J13" s="407" t="s">
        <v>16</v>
      </c>
      <c r="K13" s="407" t="s">
        <v>17</v>
      </c>
    </row>
    <row r="14" spans="1:11" ht="52.5" x14ac:dyDescent="0.25">
      <c r="A14" s="123">
        <v>1</v>
      </c>
      <c r="B14" s="124" t="s">
        <v>441</v>
      </c>
      <c r="C14" s="125" t="s">
        <v>20</v>
      </c>
      <c r="D14" s="142">
        <v>20</v>
      </c>
      <c r="E14" s="426"/>
      <c r="F14" s="127">
        <v>9.5</v>
      </c>
      <c r="G14" s="128">
        <f t="shared" ref="G14:G19" si="0">E14*0.095</f>
        <v>0</v>
      </c>
      <c r="H14" s="128">
        <f t="shared" ref="H14:H19" si="1">E14*1.095</f>
        <v>0</v>
      </c>
      <c r="I14" s="128">
        <f t="shared" ref="I14:I19" si="2">D14*E14</f>
        <v>0</v>
      </c>
      <c r="J14" s="128">
        <f t="shared" ref="J14:J19" si="3">H14*D14</f>
        <v>0</v>
      </c>
      <c r="K14" s="129"/>
    </row>
    <row r="15" spans="1:11" ht="42" x14ac:dyDescent="0.25">
      <c r="A15" s="123">
        <v>2</v>
      </c>
      <c r="B15" s="124" t="s">
        <v>442</v>
      </c>
      <c r="C15" s="125" t="s">
        <v>20</v>
      </c>
      <c r="D15" s="142">
        <v>100</v>
      </c>
      <c r="E15" s="426"/>
      <c r="F15" s="127">
        <v>9.5</v>
      </c>
      <c r="G15" s="128">
        <f t="shared" si="0"/>
        <v>0</v>
      </c>
      <c r="H15" s="128">
        <f t="shared" si="1"/>
        <v>0</v>
      </c>
      <c r="I15" s="128">
        <f t="shared" si="2"/>
        <v>0</v>
      </c>
      <c r="J15" s="128">
        <f t="shared" si="3"/>
        <v>0</v>
      </c>
      <c r="K15" s="129"/>
    </row>
    <row r="16" spans="1:11" ht="31.5" x14ac:dyDescent="0.25">
      <c r="A16" s="123">
        <v>3</v>
      </c>
      <c r="B16" s="124" t="s">
        <v>443</v>
      </c>
      <c r="C16" s="125" t="s">
        <v>20</v>
      </c>
      <c r="D16" s="142">
        <v>100</v>
      </c>
      <c r="E16" s="426"/>
      <c r="F16" s="127">
        <v>9.5</v>
      </c>
      <c r="G16" s="128">
        <f t="shared" si="0"/>
        <v>0</v>
      </c>
      <c r="H16" s="128">
        <f t="shared" si="1"/>
        <v>0</v>
      </c>
      <c r="I16" s="128">
        <f t="shared" si="2"/>
        <v>0</v>
      </c>
      <c r="J16" s="128">
        <f t="shared" si="3"/>
        <v>0</v>
      </c>
      <c r="K16" s="129"/>
    </row>
    <row r="17" spans="1:11" ht="52.5" x14ac:dyDescent="0.25">
      <c r="A17" s="123">
        <v>4</v>
      </c>
      <c r="B17" s="124" t="s">
        <v>444</v>
      </c>
      <c r="C17" s="125" t="s">
        <v>20</v>
      </c>
      <c r="D17" s="142">
        <v>480</v>
      </c>
      <c r="E17" s="426"/>
      <c r="F17" s="127">
        <v>9.5</v>
      </c>
      <c r="G17" s="128">
        <f t="shared" si="0"/>
        <v>0</v>
      </c>
      <c r="H17" s="128">
        <f t="shared" si="1"/>
        <v>0</v>
      </c>
      <c r="I17" s="128">
        <f t="shared" si="2"/>
        <v>0</v>
      </c>
      <c r="J17" s="128">
        <f t="shared" si="3"/>
        <v>0</v>
      </c>
      <c r="K17" s="129"/>
    </row>
    <row r="18" spans="1:11" ht="52.5" x14ac:dyDescent="0.25">
      <c r="A18" s="123">
        <v>5</v>
      </c>
      <c r="B18" s="124" t="s">
        <v>445</v>
      </c>
      <c r="C18" s="125" t="s">
        <v>20</v>
      </c>
      <c r="D18" s="142">
        <v>480</v>
      </c>
      <c r="E18" s="426"/>
      <c r="F18" s="127">
        <v>9.5</v>
      </c>
      <c r="G18" s="128">
        <f t="shared" si="0"/>
        <v>0</v>
      </c>
      <c r="H18" s="128">
        <f t="shared" si="1"/>
        <v>0</v>
      </c>
      <c r="I18" s="128">
        <f t="shared" si="2"/>
        <v>0</v>
      </c>
      <c r="J18" s="128">
        <f t="shared" si="3"/>
        <v>0</v>
      </c>
      <c r="K18" s="129"/>
    </row>
    <row r="19" spans="1:11" ht="52.5" x14ac:dyDescent="0.25">
      <c r="A19" s="123">
        <v>6</v>
      </c>
      <c r="B19" s="124" t="s">
        <v>446</v>
      </c>
      <c r="C19" s="125" t="s">
        <v>20</v>
      </c>
      <c r="D19" s="142">
        <v>50</v>
      </c>
      <c r="E19" s="426"/>
      <c r="F19" s="127">
        <v>9.5</v>
      </c>
      <c r="G19" s="128">
        <f t="shared" si="0"/>
        <v>0</v>
      </c>
      <c r="H19" s="128">
        <f t="shared" si="1"/>
        <v>0</v>
      </c>
      <c r="I19" s="128">
        <f t="shared" si="2"/>
        <v>0</v>
      </c>
      <c r="J19" s="128">
        <f t="shared" si="3"/>
        <v>0</v>
      </c>
      <c r="K19" s="129"/>
    </row>
    <row r="20" spans="1:11" x14ac:dyDescent="0.15">
      <c r="A20" s="172"/>
      <c r="B20" s="236"/>
      <c r="C20" s="172"/>
      <c r="D20" s="237"/>
      <c r="E20" s="238"/>
      <c r="F20" s="172"/>
      <c r="G20" s="239" t="s">
        <v>521</v>
      </c>
      <c r="H20" s="240">
        <f>SUM(H14:H19)</f>
        <v>0</v>
      </c>
      <c r="I20" s="240">
        <f t="shared" ref="I20:J20" si="4">SUM(I14:I19)</f>
        <v>0</v>
      </c>
      <c r="J20" s="240">
        <f t="shared" si="4"/>
        <v>0</v>
      </c>
      <c r="K20" s="258"/>
    </row>
    <row r="21" spans="1:11" x14ac:dyDescent="0.15">
      <c r="A21" s="171"/>
      <c r="B21" s="171"/>
      <c r="C21" s="172"/>
      <c r="D21" s="242"/>
      <c r="E21" s="238"/>
      <c r="F21" s="172"/>
      <c r="G21" s="243"/>
      <c r="H21" s="243"/>
      <c r="I21" s="243"/>
      <c r="J21" s="243"/>
      <c r="K21" s="244"/>
    </row>
    <row r="22" spans="1:11" ht="33" customHeight="1" x14ac:dyDescent="0.25">
      <c r="A22" s="355" t="s">
        <v>526</v>
      </c>
      <c r="B22" s="355"/>
      <c r="C22" s="355"/>
      <c r="D22" s="355"/>
      <c r="E22" s="355"/>
      <c r="F22" s="355"/>
      <c r="G22" s="355"/>
      <c r="H22" s="355"/>
      <c r="I22" s="355"/>
      <c r="J22" s="355"/>
      <c r="K22" s="355"/>
    </row>
    <row r="23" spans="1:11" x14ac:dyDescent="0.25">
      <c r="A23" s="2"/>
      <c r="B23" s="2"/>
      <c r="C23" s="1"/>
      <c r="D23" s="1"/>
      <c r="E23" s="44"/>
      <c r="F23" s="44"/>
      <c r="G23" s="44"/>
      <c r="H23" s="1"/>
      <c r="I23" s="2"/>
      <c r="J23" s="2"/>
      <c r="K23" s="2"/>
    </row>
    <row r="24" spans="1:11" x14ac:dyDescent="0.15">
      <c r="A24" s="172"/>
      <c r="B24" s="245" t="s">
        <v>523</v>
      </c>
      <c r="C24" s="356"/>
      <c r="D24" s="356"/>
      <c r="E24" s="356"/>
      <c r="F24" s="172"/>
      <c r="G24" s="243"/>
      <c r="H24" s="357" t="s">
        <v>524</v>
      </c>
      <c r="I24" s="357"/>
      <c r="J24" s="358"/>
      <c r="K24" s="358"/>
    </row>
    <row r="25" spans="1:11" x14ac:dyDescent="0.25">
      <c r="A25" s="46"/>
      <c r="B25" s="46"/>
      <c r="C25" s="45"/>
      <c r="D25" s="45"/>
      <c r="E25" s="72"/>
      <c r="F25" s="72"/>
      <c r="G25" s="72"/>
      <c r="H25" s="45"/>
      <c r="I25" s="46"/>
      <c r="J25" s="46"/>
      <c r="K25" s="46"/>
    </row>
  </sheetData>
  <sheetProtection algorithmName="SHA-512" hashValue="wfF1upkQGjHm6wXTGFIZxkF50JPrLuMLavdm/x0nPwLdZz/WxgcsClZiU6o6wGpHnOz+Ni5cTjqkr8ZT6oyOoA==" saltValue="4LGAj5Yef2D6qFuZAnvCrQ==" spinCount="100000" sheet="1" objects="1" scenarios="1" selectLockedCells="1"/>
  <mergeCells count="11">
    <mergeCell ref="A1:K1"/>
    <mergeCell ref="B9:K9"/>
    <mergeCell ref="C6:K6"/>
    <mergeCell ref="C5:K5"/>
    <mergeCell ref="C4:K4"/>
    <mergeCell ref="A22:K22"/>
    <mergeCell ref="C24:E24"/>
    <mergeCell ref="H24:I24"/>
    <mergeCell ref="J24:K24"/>
    <mergeCell ref="C7:K7"/>
    <mergeCell ref="A11:K11"/>
  </mergeCells>
  <pageMargins left="0.25" right="0.25" top="0.75" bottom="0.435" header="0.3" footer="0.3"/>
  <pageSetup paperSize="9" scale="87" fitToHeight="0" orientation="landscape" r:id="rId1"/>
  <headerFooter>
    <oddHeader>&amp;C&amp;G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4A13D-2AE2-45C4-8C5E-E44591C61576}">
  <sheetPr>
    <pageSetUpPr fitToPage="1"/>
  </sheetPr>
  <dimension ref="A1:K27"/>
  <sheetViews>
    <sheetView view="pageLayout" zoomScaleNormal="100" workbookViewId="0">
      <selection activeCell="E15" sqref="E15"/>
    </sheetView>
  </sheetViews>
  <sheetFormatPr defaultRowHeight="15" x14ac:dyDescent="0.25"/>
  <cols>
    <col min="1" max="1" width="6.28515625" customWidth="1"/>
    <col min="2" max="2" width="37" customWidth="1"/>
    <col min="3" max="3" width="8.140625" customWidth="1"/>
    <col min="4" max="4" width="11.5703125" customWidth="1"/>
    <col min="5" max="5" width="14.85546875" customWidth="1"/>
    <col min="6" max="6" width="6.42578125" customWidth="1"/>
    <col min="7" max="7" width="10" customWidth="1"/>
    <col min="8" max="8" width="12.7109375" customWidth="1"/>
    <col min="9" max="9" width="15.42578125" customWidth="1"/>
    <col min="10" max="10" width="17.7109375" customWidth="1"/>
    <col min="11" max="11" width="22.5703125" customWidth="1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</row>
    <row r="3" spans="1:11" x14ac:dyDescent="0.25">
      <c r="A3" s="46"/>
      <c r="B3" s="48" t="s">
        <v>0</v>
      </c>
      <c r="C3" s="45"/>
      <c r="D3" s="45"/>
      <c r="E3" s="49"/>
      <c r="F3" s="49"/>
      <c r="G3" s="49"/>
      <c r="H3" s="45"/>
      <c r="I3" s="45"/>
      <c r="J3" s="50"/>
      <c r="K3" s="46"/>
    </row>
    <row r="4" spans="1:11" x14ac:dyDescent="0.25">
      <c r="A4" s="46"/>
      <c r="B4" s="425" t="s">
        <v>1</v>
      </c>
      <c r="C4" s="364"/>
      <c r="D4" s="364"/>
      <c r="E4" s="364"/>
      <c r="F4" s="364"/>
      <c r="G4" s="364"/>
      <c r="H4" s="364"/>
      <c r="I4" s="364"/>
      <c r="J4" s="364"/>
      <c r="K4" s="364"/>
    </row>
    <row r="5" spans="1:11" x14ac:dyDescent="0.25">
      <c r="A5" s="46"/>
      <c r="B5" s="425" t="s">
        <v>2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1" x14ac:dyDescent="0.25">
      <c r="A6" s="46"/>
      <c r="B6" s="425" t="s">
        <v>3</v>
      </c>
      <c r="C6" s="364"/>
      <c r="D6" s="364"/>
      <c r="E6" s="364"/>
      <c r="F6" s="364"/>
      <c r="G6" s="364"/>
      <c r="H6" s="364"/>
      <c r="I6" s="364"/>
      <c r="J6" s="364"/>
      <c r="K6" s="364"/>
    </row>
    <row r="7" spans="1:11" x14ac:dyDescent="0.25">
      <c r="A7" s="46"/>
      <c r="B7" s="425" t="s">
        <v>4</v>
      </c>
      <c r="C7" s="364"/>
      <c r="D7" s="364"/>
      <c r="E7" s="364"/>
      <c r="F7" s="364"/>
      <c r="G7" s="364"/>
      <c r="H7" s="364"/>
      <c r="I7" s="364"/>
      <c r="J7" s="364"/>
      <c r="K7" s="364"/>
    </row>
    <row r="8" spans="1:11" x14ac:dyDescent="0.25">
      <c r="A8" s="46"/>
      <c r="B8" s="46"/>
      <c r="C8" s="45"/>
      <c r="D8" s="45"/>
      <c r="E8" s="49"/>
      <c r="F8" s="49"/>
      <c r="G8" s="49"/>
      <c r="H8" s="45"/>
      <c r="I8" s="45"/>
      <c r="J8" s="50"/>
      <c r="K8" s="45"/>
    </row>
    <row r="9" spans="1:11" x14ac:dyDescent="0.25">
      <c r="A9" s="46"/>
      <c r="B9" s="376" t="s">
        <v>45</v>
      </c>
      <c r="C9" s="376"/>
      <c r="D9" s="376"/>
      <c r="E9" s="376"/>
      <c r="F9" s="376"/>
      <c r="G9" s="376"/>
      <c r="H9" s="376"/>
      <c r="I9" s="376"/>
      <c r="J9" s="376"/>
      <c r="K9" s="376"/>
    </row>
    <row r="10" spans="1:11" x14ac:dyDescent="0.25">
      <c r="A10" s="46"/>
      <c r="B10" s="46"/>
      <c r="C10" s="45"/>
      <c r="D10" s="45"/>
      <c r="E10" s="49"/>
      <c r="F10" s="49"/>
      <c r="G10" s="49"/>
      <c r="H10" s="45"/>
      <c r="I10" s="45"/>
      <c r="J10" s="50"/>
      <c r="K10" s="45"/>
    </row>
    <row r="11" spans="1:11" x14ac:dyDescent="0.25">
      <c r="A11" s="377" t="s">
        <v>532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</row>
    <row r="12" spans="1:11" x14ac:dyDescent="0.25">
      <c r="A12" s="402">
        <v>1</v>
      </c>
      <c r="B12" s="402">
        <v>2</v>
      </c>
      <c r="C12" s="402">
        <v>3</v>
      </c>
      <c r="D12" s="402">
        <v>4</v>
      </c>
      <c r="E12" s="402">
        <v>5</v>
      </c>
      <c r="F12" s="402">
        <v>6</v>
      </c>
      <c r="G12" s="402">
        <v>7</v>
      </c>
      <c r="H12" s="402">
        <v>8</v>
      </c>
      <c r="I12" s="402">
        <v>9</v>
      </c>
      <c r="J12" s="402">
        <v>10</v>
      </c>
      <c r="K12" s="402">
        <v>11</v>
      </c>
    </row>
    <row r="13" spans="1:11" ht="33.75" x14ac:dyDescent="0.25">
      <c r="A13" s="403" t="s">
        <v>7</v>
      </c>
      <c r="B13" s="403" t="s">
        <v>8</v>
      </c>
      <c r="C13" s="404" t="s">
        <v>9</v>
      </c>
      <c r="D13" s="403" t="s">
        <v>10</v>
      </c>
      <c r="E13" s="406" t="s">
        <v>11</v>
      </c>
      <c r="F13" s="403" t="s">
        <v>12</v>
      </c>
      <c r="G13" s="403" t="s">
        <v>13</v>
      </c>
      <c r="H13" s="406" t="s">
        <v>14</v>
      </c>
      <c r="I13" s="403" t="s">
        <v>15</v>
      </c>
      <c r="J13" s="407" t="s">
        <v>16</v>
      </c>
      <c r="K13" s="407" t="s">
        <v>17</v>
      </c>
    </row>
    <row r="14" spans="1:11" ht="22.5" x14ac:dyDescent="0.25">
      <c r="A14" s="123">
        <v>1</v>
      </c>
      <c r="B14" s="280" t="s">
        <v>567</v>
      </c>
      <c r="C14" s="281" t="s">
        <v>68</v>
      </c>
      <c r="D14" s="281">
        <v>40</v>
      </c>
      <c r="E14" s="427"/>
      <c r="F14" s="127">
        <v>9.5</v>
      </c>
      <c r="G14" s="128">
        <f t="shared" ref="G14:G22" si="0">E14*0.095</f>
        <v>0</v>
      </c>
      <c r="H14" s="128">
        <f t="shared" ref="H14:H22" si="1">E14*1.095</f>
        <v>0</v>
      </c>
      <c r="I14" s="128">
        <f t="shared" ref="I14:I22" si="2">D14*E14</f>
        <v>0</v>
      </c>
      <c r="J14" s="128">
        <f t="shared" ref="J14:J22" si="3">H14*D14</f>
        <v>0</v>
      </c>
      <c r="K14" s="129"/>
    </row>
    <row r="15" spans="1:11" ht="22.5" x14ac:dyDescent="0.25">
      <c r="A15" s="123">
        <v>2</v>
      </c>
      <c r="B15" s="280" t="s">
        <v>514</v>
      </c>
      <c r="C15" s="281" t="s">
        <v>68</v>
      </c>
      <c r="D15" s="281">
        <v>70</v>
      </c>
      <c r="E15" s="427"/>
      <c r="F15" s="127">
        <v>9.5</v>
      </c>
      <c r="G15" s="128">
        <f t="shared" si="0"/>
        <v>0</v>
      </c>
      <c r="H15" s="128">
        <f t="shared" si="1"/>
        <v>0</v>
      </c>
      <c r="I15" s="128">
        <f t="shared" si="2"/>
        <v>0</v>
      </c>
      <c r="J15" s="128">
        <f t="shared" si="3"/>
        <v>0</v>
      </c>
      <c r="K15" s="129"/>
    </row>
    <row r="16" spans="1:11" ht="22.5" x14ac:dyDescent="0.25">
      <c r="A16" s="123">
        <v>3</v>
      </c>
      <c r="B16" s="280" t="s">
        <v>515</v>
      </c>
      <c r="C16" s="281" t="s">
        <v>20</v>
      </c>
      <c r="D16" s="281">
        <v>5</v>
      </c>
      <c r="E16" s="427"/>
      <c r="F16" s="127">
        <v>9.5</v>
      </c>
      <c r="G16" s="128">
        <f t="shared" si="0"/>
        <v>0</v>
      </c>
      <c r="H16" s="128">
        <f t="shared" si="1"/>
        <v>0</v>
      </c>
      <c r="I16" s="128">
        <f t="shared" si="2"/>
        <v>0</v>
      </c>
      <c r="J16" s="128">
        <f t="shared" si="3"/>
        <v>0</v>
      </c>
      <c r="K16" s="129"/>
    </row>
    <row r="17" spans="1:11" ht="33" x14ac:dyDescent="0.25">
      <c r="A17" s="123">
        <v>4</v>
      </c>
      <c r="B17" s="280" t="s">
        <v>516</v>
      </c>
      <c r="C17" s="281" t="s">
        <v>20</v>
      </c>
      <c r="D17" s="281">
        <v>1</v>
      </c>
      <c r="E17" s="427"/>
      <c r="F17" s="127">
        <v>9.5</v>
      </c>
      <c r="G17" s="128">
        <f t="shared" si="0"/>
        <v>0</v>
      </c>
      <c r="H17" s="128">
        <f t="shared" si="1"/>
        <v>0</v>
      </c>
      <c r="I17" s="128">
        <f t="shared" si="2"/>
        <v>0</v>
      </c>
      <c r="J17" s="128">
        <f t="shared" si="3"/>
        <v>0</v>
      </c>
      <c r="K17" s="129"/>
    </row>
    <row r="18" spans="1:11" ht="33" x14ac:dyDescent="0.25">
      <c r="A18" s="123">
        <v>5</v>
      </c>
      <c r="B18" s="280" t="s">
        <v>520</v>
      </c>
      <c r="C18" s="281" t="s">
        <v>20</v>
      </c>
      <c r="D18" s="281">
        <v>30</v>
      </c>
      <c r="E18" s="428"/>
      <c r="F18" s="127">
        <v>9.5</v>
      </c>
      <c r="G18" s="128">
        <f t="shared" si="0"/>
        <v>0</v>
      </c>
      <c r="H18" s="128">
        <f t="shared" si="1"/>
        <v>0</v>
      </c>
      <c r="I18" s="128">
        <f t="shared" si="2"/>
        <v>0</v>
      </c>
      <c r="J18" s="128">
        <f t="shared" si="3"/>
        <v>0</v>
      </c>
      <c r="K18" s="129"/>
    </row>
    <row r="19" spans="1:11" x14ac:dyDescent="0.25">
      <c r="A19" s="123">
        <v>6</v>
      </c>
      <c r="B19" s="280" t="s">
        <v>599</v>
      </c>
      <c r="C19" s="281" t="s">
        <v>20</v>
      </c>
      <c r="D19" s="281">
        <v>40</v>
      </c>
      <c r="E19" s="427"/>
      <c r="F19" s="127">
        <v>9.5</v>
      </c>
      <c r="G19" s="128">
        <f t="shared" si="0"/>
        <v>0</v>
      </c>
      <c r="H19" s="128">
        <f t="shared" si="1"/>
        <v>0</v>
      </c>
      <c r="I19" s="128">
        <f t="shared" si="2"/>
        <v>0</v>
      </c>
      <c r="J19" s="128">
        <f t="shared" si="3"/>
        <v>0</v>
      </c>
      <c r="K19" s="129"/>
    </row>
    <row r="20" spans="1:11" x14ac:dyDescent="0.25">
      <c r="A20" s="123">
        <v>7</v>
      </c>
      <c r="B20" s="280" t="s">
        <v>517</v>
      </c>
      <c r="C20" s="281" t="s">
        <v>20</v>
      </c>
      <c r="D20" s="281">
        <v>70</v>
      </c>
      <c r="E20" s="427"/>
      <c r="F20" s="127">
        <v>9.5</v>
      </c>
      <c r="G20" s="128">
        <f t="shared" si="0"/>
        <v>0</v>
      </c>
      <c r="H20" s="128">
        <f t="shared" si="1"/>
        <v>0</v>
      </c>
      <c r="I20" s="128">
        <f t="shared" si="2"/>
        <v>0</v>
      </c>
      <c r="J20" s="128">
        <f t="shared" si="3"/>
        <v>0</v>
      </c>
      <c r="K20" s="129"/>
    </row>
    <row r="21" spans="1:11" ht="22.5" x14ac:dyDescent="0.25">
      <c r="A21" s="123">
        <v>8</v>
      </c>
      <c r="B21" s="280" t="s">
        <v>518</v>
      </c>
      <c r="C21" s="281" t="s">
        <v>20</v>
      </c>
      <c r="D21" s="281">
        <v>5</v>
      </c>
      <c r="E21" s="427"/>
      <c r="F21" s="127">
        <v>9.5</v>
      </c>
      <c r="G21" s="128">
        <f t="shared" si="0"/>
        <v>0</v>
      </c>
      <c r="H21" s="128">
        <f t="shared" si="1"/>
        <v>0</v>
      </c>
      <c r="I21" s="128">
        <f t="shared" si="2"/>
        <v>0</v>
      </c>
      <c r="J21" s="128">
        <f t="shared" si="3"/>
        <v>0</v>
      </c>
      <c r="K21" s="129"/>
    </row>
    <row r="22" spans="1:11" ht="22.5" x14ac:dyDescent="0.25">
      <c r="A22" s="123">
        <v>9</v>
      </c>
      <c r="B22" s="280" t="s">
        <v>519</v>
      </c>
      <c r="C22" s="281" t="s">
        <v>20</v>
      </c>
      <c r="D22" s="281">
        <v>10</v>
      </c>
      <c r="E22" s="427"/>
      <c r="F22" s="127">
        <v>9.5</v>
      </c>
      <c r="G22" s="128">
        <f t="shared" si="0"/>
        <v>0</v>
      </c>
      <c r="H22" s="128">
        <f t="shared" si="1"/>
        <v>0</v>
      </c>
      <c r="I22" s="128">
        <f t="shared" si="2"/>
        <v>0</v>
      </c>
      <c r="J22" s="128">
        <f t="shared" si="3"/>
        <v>0</v>
      </c>
      <c r="K22" s="129"/>
    </row>
    <row r="23" spans="1:11" x14ac:dyDescent="0.25">
      <c r="A23" s="172"/>
      <c r="B23" s="236"/>
      <c r="C23" s="172"/>
      <c r="D23" s="237"/>
      <c r="E23" s="238"/>
      <c r="F23" s="172"/>
      <c r="G23" s="239" t="s">
        <v>521</v>
      </c>
      <c r="H23" s="240">
        <f>SUM(H14:H22)</f>
        <v>0</v>
      </c>
      <c r="I23" s="240">
        <f t="shared" ref="I23:J23" si="4">SUM(I14:I22)</f>
        <v>0</v>
      </c>
      <c r="J23" s="240">
        <f t="shared" si="4"/>
        <v>0</v>
      </c>
      <c r="K23" s="129"/>
    </row>
    <row r="24" spans="1:11" x14ac:dyDescent="0.25">
      <c r="A24" s="171"/>
      <c r="B24" s="171"/>
      <c r="C24" s="172"/>
      <c r="D24" s="242"/>
      <c r="E24" s="238"/>
      <c r="F24" s="172"/>
      <c r="G24" s="243"/>
      <c r="H24" s="243"/>
      <c r="I24" s="243"/>
      <c r="J24" s="243"/>
      <c r="K24" s="244"/>
    </row>
    <row r="25" spans="1:11" ht="35.25" customHeight="1" x14ac:dyDescent="0.25">
      <c r="A25" s="355" t="s">
        <v>526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</row>
    <row r="26" spans="1:11" x14ac:dyDescent="0.25">
      <c r="A26" s="2"/>
      <c r="B26" s="2"/>
      <c r="C26" s="1"/>
      <c r="D26" s="1"/>
      <c r="E26" s="44"/>
      <c r="F26" s="44"/>
      <c r="G26" s="44"/>
      <c r="H26" s="1"/>
      <c r="I26" s="2"/>
      <c r="J26" s="2"/>
      <c r="K26" s="2"/>
    </row>
    <row r="27" spans="1:11" x14ac:dyDescent="0.25">
      <c r="A27" s="172"/>
      <c r="B27" s="245" t="s">
        <v>523</v>
      </c>
      <c r="C27" s="356"/>
      <c r="D27" s="356"/>
      <c r="E27" s="356"/>
      <c r="F27" s="172"/>
      <c r="G27" s="243"/>
      <c r="H27" s="357" t="s">
        <v>524</v>
      </c>
      <c r="I27" s="357"/>
      <c r="J27" s="358"/>
      <c r="K27" s="358"/>
    </row>
  </sheetData>
  <sheetProtection algorithmName="SHA-512" hashValue="HzQipV0wd++ME1r3G2D64ZFA5WWvq7s5nGSxNDwP3i+IZsLhu+J7DjXvb9qieHiyUJ4K9yvNc/6h7IpK042LdQ==" saltValue="SpxJzYk/I+xQRc0IXeXZJg==" spinCount="100000" sheet="1" objects="1" scenarios="1" selectLockedCells="1"/>
  <mergeCells count="11">
    <mergeCell ref="B9:K9"/>
    <mergeCell ref="A1:K1"/>
    <mergeCell ref="C4:K4"/>
    <mergeCell ref="C5:K5"/>
    <mergeCell ref="C6:K6"/>
    <mergeCell ref="C7:K7"/>
    <mergeCell ref="A11:K11"/>
    <mergeCell ref="A25:K25"/>
    <mergeCell ref="C27:E27"/>
    <mergeCell ref="H27:I27"/>
    <mergeCell ref="J27:K27"/>
  </mergeCells>
  <pageMargins left="0.25" right="0.25" top="0.75" bottom="0.75" header="0.3" footer="0.3"/>
  <pageSetup paperSize="9" scale="87" fitToHeight="0" orientation="landscape" r:id="rId1"/>
  <headerFooter>
    <oddHeader>&amp;C&amp;G</oddHead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698C-0030-46B8-99F7-0561C12A5244}">
  <sheetPr>
    <pageSetUpPr fitToPage="1"/>
  </sheetPr>
  <dimension ref="A1:K27"/>
  <sheetViews>
    <sheetView tabSelected="1" view="pageLayout" zoomScaleNormal="100" workbookViewId="0">
      <selection activeCell="E16" sqref="E16"/>
    </sheetView>
  </sheetViews>
  <sheetFormatPr defaultRowHeight="15" x14ac:dyDescent="0.25"/>
  <cols>
    <col min="1" max="1" width="6.28515625" customWidth="1"/>
    <col min="2" max="2" width="37" customWidth="1"/>
    <col min="3" max="3" width="8.140625" customWidth="1"/>
    <col min="4" max="4" width="11.5703125" customWidth="1"/>
    <col min="5" max="5" width="14.85546875" customWidth="1"/>
    <col min="6" max="6" width="6.42578125" customWidth="1"/>
    <col min="7" max="7" width="10" customWidth="1"/>
    <col min="8" max="8" width="12.7109375" customWidth="1"/>
    <col min="9" max="9" width="15.42578125" customWidth="1"/>
    <col min="10" max="10" width="17.7109375" customWidth="1"/>
    <col min="11" max="11" width="22.5703125" customWidth="1"/>
  </cols>
  <sheetData>
    <row r="1" spans="1:11" x14ac:dyDescent="0.25">
      <c r="A1" s="365" t="s">
        <v>583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x14ac:dyDescent="0.25">
      <c r="A2" s="46"/>
      <c r="B2" s="46"/>
      <c r="C2" s="45"/>
      <c r="D2" s="45"/>
      <c r="E2" s="47"/>
      <c r="F2" s="47"/>
      <c r="G2" s="47"/>
      <c r="H2" s="45"/>
      <c r="I2" s="45"/>
      <c r="J2" s="45"/>
      <c r="K2" s="45"/>
    </row>
    <row r="3" spans="1:11" x14ac:dyDescent="0.25">
      <c r="A3" s="46"/>
      <c r="B3" s="48" t="s">
        <v>0</v>
      </c>
      <c r="C3" s="45"/>
      <c r="D3" s="45"/>
      <c r="E3" s="49"/>
      <c r="F3" s="49"/>
      <c r="G3" s="49"/>
      <c r="H3" s="45"/>
      <c r="I3" s="45"/>
      <c r="J3" s="50"/>
      <c r="K3" s="46"/>
    </row>
    <row r="4" spans="1:11" x14ac:dyDescent="0.25">
      <c r="A4" s="46"/>
      <c r="B4" s="425" t="s">
        <v>1</v>
      </c>
      <c r="C4" s="364"/>
      <c r="D4" s="364"/>
      <c r="E4" s="364"/>
      <c r="F4" s="364"/>
      <c r="G4" s="364"/>
      <c r="H4" s="364"/>
      <c r="I4" s="364"/>
      <c r="J4" s="364"/>
      <c r="K4" s="364"/>
    </row>
    <row r="5" spans="1:11" x14ac:dyDescent="0.25">
      <c r="A5" s="46"/>
      <c r="B5" s="425" t="s">
        <v>2</v>
      </c>
      <c r="C5" s="364"/>
      <c r="D5" s="364"/>
      <c r="E5" s="364"/>
      <c r="F5" s="364"/>
      <c r="G5" s="364"/>
      <c r="H5" s="364"/>
      <c r="I5" s="364"/>
      <c r="J5" s="364"/>
      <c r="K5" s="364"/>
    </row>
    <row r="6" spans="1:11" x14ac:dyDescent="0.25">
      <c r="A6" s="46"/>
      <c r="B6" s="425" t="s">
        <v>3</v>
      </c>
      <c r="C6" s="364"/>
      <c r="D6" s="364"/>
      <c r="E6" s="364"/>
      <c r="F6" s="364"/>
      <c r="G6" s="364"/>
      <c r="H6" s="364"/>
      <c r="I6" s="364"/>
      <c r="J6" s="364"/>
      <c r="K6" s="364"/>
    </row>
    <row r="7" spans="1:11" x14ac:dyDescent="0.25">
      <c r="A7" s="46"/>
      <c r="B7" s="425" t="s">
        <v>4</v>
      </c>
      <c r="C7" s="364"/>
      <c r="D7" s="364"/>
      <c r="E7" s="364"/>
      <c r="F7" s="364"/>
      <c r="G7" s="364"/>
      <c r="H7" s="364"/>
      <c r="I7" s="364"/>
      <c r="J7" s="364"/>
      <c r="K7" s="364"/>
    </row>
    <row r="8" spans="1:11" x14ac:dyDescent="0.25">
      <c r="A8" s="46"/>
      <c r="B8" s="46"/>
      <c r="C8" s="45"/>
      <c r="D8" s="45"/>
      <c r="E8" s="49"/>
      <c r="F8" s="49"/>
      <c r="G8" s="49"/>
      <c r="H8" s="45"/>
      <c r="I8" s="45"/>
      <c r="J8" s="50"/>
      <c r="K8" s="45"/>
    </row>
    <row r="9" spans="1:11" x14ac:dyDescent="0.25">
      <c r="A9" s="46"/>
      <c r="B9" s="376" t="s">
        <v>45</v>
      </c>
      <c r="C9" s="376"/>
      <c r="D9" s="376"/>
      <c r="E9" s="376"/>
      <c r="F9" s="376"/>
      <c r="G9" s="376"/>
      <c r="H9" s="376"/>
      <c r="I9" s="376"/>
      <c r="J9" s="376"/>
      <c r="K9" s="376"/>
    </row>
    <row r="10" spans="1:11" x14ac:dyDescent="0.25">
      <c r="A10" s="46"/>
      <c r="B10" s="46"/>
      <c r="C10" s="45"/>
      <c r="D10" s="45"/>
      <c r="E10" s="49"/>
      <c r="F10" s="49"/>
      <c r="G10" s="49"/>
      <c r="H10" s="45"/>
      <c r="I10" s="45"/>
      <c r="J10" s="50"/>
      <c r="K10" s="45"/>
    </row>
    <row r="11" spans="1:11" x14ac:dyDescent="0.25">
      <c r="A11" s="377" t="s">
        <v>535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</row>
    <row r="12" spans="1:11" x14ac:dyDescent="0.25">
      <c r="A12" s="402">
        <v>1</v>
      </c>
      <c r="B12" s="402">
        <v>2</v>
      </c>
      <c r="C12" s="402">
        <v>3</v>
      </c>
      <c r="D12" s="402">
        <v>4</v>
      </c>
      <c r="E12" s="402">
        <v>5</v>
      </c>
      <c r="F12" s="402">
        <v>6</v>
      </c>
      <c r="G12" s="402">
        <v>7</v>
      </c>
      <c r="H12" s="402">
        <v>8</v>
      </c>
      <c r="I12" s="402">
        <v>9</v>
      </c>
      <c r="J12" s="402">
        <v>10</v>
      </c>
      <c r="K12" s="402">
        <v>11</v>
      </c>
    </row>
    <row r="13" spans="1:11" ht="33.75" x14ac:dyDescent="0.25">
      <c r="A13" s="403" t="s">
        <v>7</v>
      </c>
      <c r="B13" s="403" t="s">
        <v>8</v>
      </c>
      <c r="C13" s="404" t="s">
        <v>9</v>
      </c>
      <c r="D13" s="403" t="s">
        <v>10</v>
      </c>
      <c r="E13" s="406" t="s">
        <v>11</v>
      </c>
      <c r="F13" s="403" t="s">
        <v>12</v>
      </c>
      <c r="G13" s="403" t="s">
        <v>13</v>
      </c>
      <c r="H13" s="406" t="s">
        <v>14</v>
      </c>
      <c r="I13" s="403" t="s">
        <v>15</v>
      </c>
      <c r="J13" s="407" t="s">
        <v>16</v>
      </c>
      <c r="K13" s="407" t="s">
        <v>17</v>
      </c>
    </row>
    <row r="14" spans="1:11" ht="31.5" x14ac:dyDescent="0.25">
      <c r="A14" s="123">
        <v>1</v>
      </c>
      <c r="B14" s="100" t="s">
        <v>536</v>
      </c>
      <c r="C14" s="281" t="s">
        <v>68</v>
      </c>
      <c r="D14" s="306">
        <v>5000</v>
      </c>
      <c r="E14" s="427"/>
      <c r="F14" s="127">
        <v>9.5</v>
      </c>
      <c r="G14" s="128">
        <f t="shared" ref="G14:G15" si="0">E14*0.095</f>
        <v>0</v>
      </c>
      <c r="H14" s="128">
        <f t="shared" ref="H14:H15" si="1">E14*1.095</f>
        <v>0</v>
      </c>
      <c r="I14" s="128">
        <f>D14*E14</f>
        <v>0</v>
      </c>
      <c r="J14" s="128">
        <f>H14*D14</f>
        <v>0</v>
      </c>
      <c r="K14" s="129"/>
    </row>
    <row r="15" spans="1:11" ht="31.5" x14ac:dyDescent="0.25">
      <c r="A15" s="123">
        <v>2</v>
      </c>
      <c r="B15" s="100" t="s">
        <v>537</v>
      </c>
      <c r="C15" s="281" t="s">
        <v>68</v>
      </c>
      <c r="D15" s="306">
        <v>500</v>
      </c>
      <c r="E15" s="427"/>
      <c r="F15" s="127">
        <v>9.5</v>
      </c>
      <c r="G15" s="128">
        <f t="shared" si="0"/>
        <v>0</v>
      </c>
      <c r="H15" s="128">
        <f t="shared" si="1"/>
        <v>0</v>
      </c>
      <c r="I15" s="128">
        <f>D15*E15</f>
        <v>0</v>
      </c>
      <c r="J15" s="128">
        <f>H15*D15</f>
        <v>0</v>
      </c>
      <c r="K15" s="129"/>
    </row>
    <row r="16" spans="1:11" x14ac:dyDescent="0.25">
      <c r="A16" s="172"/>
      <c r="B16" s="236"/>
      <c r="C16" s="172"/>
      <c r="D16" s="352"/>
      <c r="E16" s="238"/>
      <c r="F16" s="172"/>
      <c r="G16" s="239" t="s">
        <v>521</v>
      </c>
      <c r="H16" s="240">
        <f>SUM(H14:H15)</f>
        <v>0</v>
      </c>
      <c r="I16" s="240">
        <f>SUM(I14:I15)</f>
        <v>0</v>
      </c>
      <c r="J16" s="240">
        <f>SUM(J14:J15)</f>
        <v>0</v>
      </c>
      <c r="K16" s="129"/>
    </row>
    <row r="17" spans="1:11" x14ac:dyDescent="0.25">
      <c r="A17" s="171"/>
      <c r="B17" s="171"/>
      <c r="C17" s="172"/>
      <c r="D17" s="242"/>
      <c r="E17" s="238"/>
      <c r="F17" s="172"/>
      <c r="G17" s="243"/>
      <c r="H17" s="243"/>
      <c r="I17" s="243"/>
      <c r="J17" s="243"/>
      <c r="K17" s="244"/>
    </row>
    <row r="18" spans="1:11" ht="35.25" customHeight="1" x14ac:dyDescent="0.25">
      <c r="A18" s="355" t="s">
        <v>526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</row>
    <row r="19" spans="1:11" x14ac:dyDescent="0.25">
      <c r="A19" s="2"/>
      <c r="B19" s="2"/>
      <c r="C19" s="1"/>
      <c r="D19" s="1"/>
      <c r="E19" s="44"/>
      <c r="F19" s="44"/>
      <c r="G19" s="44"/>
      <c r="H19" s="1"/>
      <c r="I19" s="2"/>
      <c r="J19" s="2"/>
      <c r="K19" s="2"/>
    </row>
    <row r="20" spans="1:11" x14ac:dyDescent="0.25">
      <c r="A20" s="172"/>
      <c r="B20" s="245" t="s">
        <v>523</v>
      </c>
      <c r="C20" s="356"/>
      <c r="D20" s="356"/>
      <c r="E20" s="356"/>
      <c r="F20" s="172"/>
      <c r="G20" s="243"/>
      <c r="H20" s="357" t="s">
        <v>524</v>
      </c>
      <c r="I20" s="357"/>
      <c r="J20" s="358"/>
      <c r="K20" s="358"/>
    </row>
    <row r="23" spans="1:11" x14ac:dyDescent="0.25">
      <c r="D23" s="316"/>
      <c r="E23" s="316"/>
    </row>
    <row r="24" spans="1:11" x14ac:dyDescent="0.25">
      <c r="D24" s="310"/>
    </row>
    <row r="25" spans="1:11" x14ac:dyDescent="0.25">
      <c r="E25" s="313"/>
    </row>
    <row r="26" spans="1:11" x14ac:dyDescent="0.25">
      <c r="D26" s="310"/>
      <c r="E26" s="313"/>
    </row>
    <row r="27" spans="1:11" x14ac:dyDescent="0.25">
      <c r="D27" s="310"/>
      <c r="E27" s="313"/>
    </row>
  </sheetData>
  <sheetProtection algorithmName="SHA-512" hashValue="Cmn64h7vYMhF3B+BdnS3iRF4mbvKp4sXi9fIPoY5432JOkrsq1FpXdIdhHiymRCxKayOhmGsA94PdufmnPKKQg==" saltValue="kmlJdb7PrV3FJdghzuMzzw==" spinCount="100000" sheet="1" objects="1" scenarios="1" selectLockedCells="1"/>
  <protectedRanges>
    <protectedRange sqref="D14:D15" name="Obseg2_1_1_1_1"/>
  </protectedRanges>
  <mergeCells count="11">
    <mergeCell ref="B9:K9"/>
    <mergeCell ref="A1:K1"/>
    <mergeCell ref="C4:K4"/>
    <mergeCell ref="C5:K5"/>
    <mergeCell ref="C6:K6"/>
    <mergeCell ref="C7:K7"/>
    <mergeCell ref="A11:K11"/>
    <mergeCell ref="A18:K18"/>
    <mergeCell ref="C20:E20"/>
    <mergeCell ref="H20:I20"/>
    <mergeCell ref="J20:K20"/>
  </mergeCells>
  <pageMargins left="0.25" right="0.25" top="0.75" bottom="0.75" header="0.3" footer="0.3"/>
  <pageSetup paperSize="9" scale="87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14</vt:i4>
      </vt:variant>
    </vt:vector>
  </HeadingPairs>
  <TitlesOfParts>
    <vt:vector size="44" baseType="lpstr">
      <vt:lpstr>1.sklop</vt:lpstr>
      <vt:lpstr>2.sklop</vt:lpstr>
      <vt:lpstr>3.sklop</vt:lpstr>
      <vt:lpstr>4.sklop</vt:lpstr>
      <vt:lpstr>5.sklop</vt:lpstr>
      <vt:lpstr>6.sklop</vt:lpstr>
      <vt:lpstr>7.sklop</vt:lpstr>
      <vt:lpstr>8.sklop</vt:lpstr>
      <vt:lpstr>9.sklop</vt:lpstr>
      <vt:lpstr>10.sklop</vt:lpstr>
      <vt:lpstr>11.sklop</vt:lpstr>
      <vt:lpstr>12.sklop</vt:lpstr>
      <vt:lpstr>13.sklop</vt:lpstr>
      <vt:lpstr>14.sklop</vt:lpstr>
      <vt:lpstr>15.sklop</vt:lpstr>
      <vt:lpstr>16.sklop</vt:lpstr>
      <vt:lpstr>17.sklop</vt:lpstr>
      <vt:lpstr>18.sklop</vt:lpstr>
      <vt:lpstr>19.sklop</vt:lpstr>
      <vt:lpstr>20.sklop</vt:lpstr>
      <vt:lpstr>21.sklop</vt:lpstr>
      <vt:lpstr>22.sklop</vt:lpstr>
      <vt:lpstr>23.sklop</vt:lpstr>
      <vt:lpstr>24.sklop</vt:lpstr>
      <vt:lpstr>25.sklop</vt:lpstr>
      <vt:lpstr>26.sklop</vt:lpstr>
      <vt:lpstr>27.sklop</vt:lpstr>
      <vt:lpstr>28.sklop</vt:lpstr>
      <vt:lpstr>29.sklop</vt:lpstr>
      <vt:lpstr>30.sklop</vt:lpstr>
      <vt:lpstr>'1.sklop'!Tiskanje_naslovov</vt:lpstr>
      <vt:lpstr>'10.sklop'!Tiskanje_naslovov</vt:lpstr>
      <vt:lpstr>'11.sklop'!Tiskanje_naslovov</vt:lpstr>
      <vt:lpstr>'12.sklop'!Tiskanje_naslovov</vt:lpstr>
      <vt:lpstr>'14.sklop'!Tiskanje_naslovov</vt:lpstr>
      <vt:lpstr>'15.sklop'!Tiskanje_naslovov</vt:lpstr>
      <vt:lpstr>'17.sklop'!Tiskanje_naslovov</vt:lpstr>
      <vt:lpstr>'2.sklop'!Tiskanje_naslovov</vt:lpstr>
      <vt:lpstr>'21.sklop'!Tiskanje_naslovov</vt:lpstr>
      <vt:lpstr>'22.sklop'!Tiskanje_naslovov</vt:lpstr>
      <vt:lpstr>'27.sklop'!Tiskanje_naslovov</vt:lpstr>
      <vt:lpstr>'3.sklop'!Tiskanje_naslovov</vt:lpstr>
      <vt:lpstr>'6.sklop'!Tiskanje_naslovov</vt:lpstr>
      <vt:lpstr>'9.sklop'!Tiskanje_naslovov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Kavkler</dc:creator>
  <cp:lastModifiedBy>Nika Kavkler</cp:lastModifiedBy>
  <cp:lastPrinted>2025-10-14T06:40:39Z</cp:lastPrinted>
  <dcterms:created xsi:type="dcterms:W3CDTF">2022-12-28T10:22:19Z</dcterms:created>
  <dcterms:modified xsi:type="dcterms:W3CDTF">2025-10-14T08:43:52Z</dcterms:modified>
</cp:coreProperties>
</file>